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66925"/>
  <mc:AlternateContent xmlns:mc="http://schemas.openxmlformats.org/markup-compatibility/2006">
    <mc:Choice Requires="x15">
      <x15ac:absPath xmlns:x15ac="http://schemas.microsoft.com/office/spreadsheetml/2010/11/ac" url="Z:\04_Auftragswesen\2025\P25-0820-21_Vivantes GP und TGA\Vivantes Ordnerstruktur\030_0820 KNK\600 LP6_Vorbereitung der Vergabe\02_Vergabunterlagen Viva\03_Anlage Eignung-und Zuschlagskriterien\"/>
    </mc:Choice>
  </mc:AlternateContent>
  <xr:revisionPtr revIDLastSave="0" documentId="13_ncr:1_{23607F87-8BB0-4801-8922-BF4843F7DBDC}" xr6:coauthVersionLast="47" xr6:coauthVersionMax="47" xr10:uidLastSave="{00000000-0000-0000-0000-000000000000}"/>
  <bookViews>
    <workbookView xWindow="-28920" yWindow="1605" windowWidth="29040" windowHeight="15720" activeTab="5" xr2:uid="{844DA9A0-6368-40F1-AC43-5022BAA7F715}"/>
  </bookViews>
  <sheets>
    <sheet name="Ermittlung Gesamtpunktzahl" sheetId="6" r:id="rId1"/>
    <sheet name="Angebotspreis" sheetId="3" r:id="rId2"/>
    <sheet name="Bauleiter" sheetId="10" r:id="rId3"/>
    <sheet name="Fachpersonal" sheetId="7" r:id="rId4"/>
    <sheet name="Wartung und Service" sheetId="9" r:id="rId5"/>
    <sheet name="Terminplanung" sheetId="1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8" i="13" l="1"/>
  <c r="K11" i="13"/>
  <c r="K17" i="13" s="1"/>
  <c r="K18" i="13" s="1"/>
  <c r="K15" i="6" s="1"/>
  <c r="L15" i="6" s="1"/>
  <c r="I11" i="13"/>
  <c r="I17" i="13" s="1"/>
  <c r="I18" i="13" s="1"/>
  <c r="I15" i="6" s="1"/>
  <c r="J15" i="6" s="1"/>
  <c r="G11" i="13"/>
  <c r="G17" i="13" s="1"/>
  <c r="G18" i="13" s="1"/>
  <c r="G15" i="6" s="1"/>
  <c r="H15" i="6" s="1"/>
  <c r="E11" i="13"/>
  <c r="E17" i="13" s="1"/>
  <c r="E18" i="13" s="1"/>
  <c r="E15" i="6" s="1"/>
  <c r="F15" i="6" s="1"/>
  <c r="D16" i="6"/>
  <c r="F13" i="3"/>
  <c r="J13" i="3"/>
  <c r="H13" i="3"/>
  <c r="D13" i="3"/>
  <c r="D61" i="7"/>
  <c r="D60" i="7"/>
  <c r="K38" i="7"/>
  <c r="I38" i="7"/>
  <c r="G38" i="7"/>
  <c r="E38" i="7"/>
  <c r="J24" i="10"/>
  <c r="D24" i="10"/>
  <c r="D25" i="10" s="1"/>
  <c r="K11" i="10"/>
  <c r="K24" i="10" s="1"/>
  <c r="K25" i="10" s="1"/>
  <c r="K12" i="6" s="1"/>
  <c r="I11" i="10"/>
  <c r="I24" i="10" s="1"/>
  <c r="I25" i="10" s="1"/>
  <c r="I12" i="6" s="1"/>
  <c r="G11" i="10"/>
  <c r="G24" i="10" s="1"/>
  <c r="G25" i="10" s="1"/>
  <c r="G12" i="6" s="1"/>
  <c r="E11" i="10"/>
  <c r="E24" i="10" s="1"/>
  <c r="E25" i="10" s="1"/>
  <c r="E12" i="6" s="1"/>
  <c r="D14" i="9"/>
  <c r="D15" i="9" s="1"/>
  <c r="D14" i="3" l="1"/>
  <c r="J14" i="3"/>
  <c r="F14" i="3"/>
  <c r="H14" i="3"/>
  <c r="E10" i="9" l="1"/>
  <c r="E14" i="9" s="1"/>
  <c r="E15" i="9" s="1"/>
  <c r="E14" i="6" s="1"/>
  <c r="K10" i="9"/>
  <c r="K14" i="9" s="1"/>
  <c r="K15" i="9" s="1"/>
  <c r="K14" i="6" s="1"/>
  <c r="I10" i="9"/>
  <c r="I14" i="9" s="1"/>
  <c r="I15" i="9" s="1"/>
  <c r="I14" i="6" s="1"/>
  <c r="G10" i="9"/>
  <c r="G14" i="9" s="1"/>
  <c r="G15" i="9" s="1"/>
  <c r="G14" i="6" s="1"/>
  <c r="K24" i="7"/>
  <c r="I24" i="7"/>
  <c r="G24" i="7"/>
  <c r="E24" i="7"/>
  <c r="K10" i="7"/>
  <c r="I10" i="7"/>
  <c r="G10" i="7"/>
  <c r="E10" i="7"/>
  <c r="K49" i="7"/>
  <c r="I49" i="7"/>
  <c r="G49" i="7"/>
  <c r="E49" i="7"/>
  <c r="E60" i="7" l="1"/>
  <c r="E61" i="7" s="1"/>
  <c r="E13" i="6" s="1"/>
  <c r="F13" i="6" s="1"/>
  <c r="G60" i="7"/>
  <c r="G61" i="7" s="1"/>
  <c r="G13" i="6" s="1"/>
  <c r="H13" i="6" s="1"/>
  <c r="I60" i="7"/>
  <c r="I61" i="7" s="1"/>
  <c r="K60" i="7"/>
  <c r="K61" i="7" s="1"/>
  <c r="I13" i="6"/>
  <c r="J13" i="6" s="1"/>
  <c r="K13" i="6"/>
  <c r="L13" i="6" s="1"/>
  <c r="K11" i="6"/>
  <c r="L11" i="6" s="1"/>
  <c r="L14" i="6"/>
  <c r="J14" i="6"/>
  <c r="H14" i="6"/>
  <c r="F14" i="6"/>
  <c r="F12" i="6"/>
  <c r="H12" i="6"/>
  <c r="J12" i="6"/>
  <c r="L12" i="6"/>
  <c r="L16" i="6" l="1"/>
  <c r="I11" i="6"/>
  <c r="J11" i="6" s="1"/>
  <c r="J16" i="6" l="1"/>
  <c r="E11" i="6"/>
  <c r="F11" i="6" s="1"/>
  <c r="F16" i="6" s="1"/>
  <c r="G11" i="6"/>
  <c r="H11" i="6" s="1"/>
  <c r="H16" i="6" s="1"/>
</calcChain>
</file>

<file path=xl/sharedStrings.xml><?xml version="1.0" encoding="utf-8"?>
<sst xmlns="http://schemas.openxmlformats.org/spreadsheetml/2006/main" count="204" uniqueCount="78">
  <si>
    <t>Ermittlung Gesamtpunktzahl</t>
  </si>
  <si>
    <t>Kriterium</t>
  </si>
  <si>
    <t xml:space="preserve">1. Angebotspreis </t>
  </si>
  <si>
    <t>Die Bewerbung wird bewertet mit Punkten von: (max. 100 Punkten)</t>
  </si>
  <si>
    <t xml:space="preserve">Bewertungsbogen - Wertungsmatrix der Angebotsphase </t>
  </si>
  <si>
    <t>max. Punktzahl</t>
  </si>
  <si>
    <t>erreichte Punkte</t>
  </si>
  <si>
    <t xml:space="preserve">Bemerkungen </t>
  </si>
  <si>
    <t>Bieter-Nr.  1</t>
  </si>
  <si>
    <t>erreichte Punktzahl</t>
  </si>
  <si>
    <t>Name: Bieter A</t>
  </si>
  <si>
    <t>Name: Bieter B</t>
  </si>
  <si>
    <t>Bieter-Nr.  2</t>
  </si>
  <si>
    <t>Name: Bieter C</t>
  </si>
  <si>
    <t>Bieter-Nr.  3</t>
  </si>
  <si>
    <t>Bieter-Nr.  4</t>
  </si>
  <si>
    <t>Name: Bieter D</t>
  </si>
  <si>
    <t>Summe</t>
  </si>
  <si>
    <t>Berufliche Qualifikation des Fachplaners</t>
  </si>
  <si>
    <t>Berufserfahrung des Fachplaners</t>
  </si>
  <si>
    <t>Fachplaner Elektro</t>
  </si>
  <si>
    <t>Fachplaner Klima</t>
  </si>
  <si>
    <t>Der Bieter mit dem niedrigsten Angebotspreis erhält die maximale Punktzahl.
Alle nachfolgenden Bieter erhalten eine anteilige Punktzahl. 
Dazu wird der niedrigste Angebotsgesamtpreis mit der Höchstpunktzahl 
multipliziert und durch den Angebotsgesamtpreis des Bieters dividiert: 
Z = (Mindestangebot x 100) / Angebotssumme</t>
  </si>
  <si>
    <t>Punkte gewichtet</t>
  </si>
  <si>
    <t>Kälte/Klimatechnik</t>
  </si>
  <si>
    <t>Elektrotechnik</t>
  </si>
  <si>
    <t>Bau von IT-Sicherreitsraumsystemen</t>
  </si>
  <si>
    <t>0 Punkte: Nachweis nicht erbracht</t>
  </si>
  <si>
    <t>Berufliche Befähigung des für das Projekt vorgesehenen Fachpersonals</t>
  </si>
  <si>
    <t>1 Punkte: 1 - 4 Jahre</t>
  </si>
  <si>
    <t>2 Punkte: 5 - 9 Jahre</t>
  </si>
  <si>
    <t xml:space="preserve">3 Punkte: ab 10 Jahre </t>
  </si>
  <si>
    <t>2 Punkte: Techniker/Meister</t>
  </si>
  <si>
    <t>3 Punkte: Ingenieur</t>
  </si>
  <si>
    <t>3 Punkte: Nachweis erbracht</t>
  </si>
  <si>
    <t>4 Punkte: Nachweis erbracht</t>
  </si>
  <si>
    <t>2 Punkte: handwerkliche Ausbildung</t>
  </si>
  <si>
    <t>3 Punkte: Techniker/Meister</t>
  </si>
  <si>
    <t>Der Bieter unterhält eine eigene Wartungs- und Service Abteilung</t>
  </si>
  <si>
    <t>0 Punkte: Qualifizierte Prozessbeschreibung liegt nicht vor</t>
  </si>
  <si>
    <t>10 Punkte: Qualifizierte Prozessbeschreibung liegt vor</t>
  </si>
  <si>
    <t>4. Qualifikation Fachpersonal</t>
  </si>
  <si>
    <t>6. Wartung und Service</t>
  </si>
  <si>
    <t>Summe vergebene Punkte</t>
  </si>
  <si>
    <t>Multiplikation mit Faktor 10 (zur Vergleichbarkeit in Gesamtauswertung)</t>
  </si>
  <si>
    <t>Der Bieter verfügt über eigenes Fachpersonal in der Montage im Bereich:</t>
  </si>
  <si>
    <t>Architekt / Bauingenieur - Objektplanung</t>
  </si>
  <si>
    <t>Berufserfahrung</t>
  </si>
  <si>
    <t>Bewertung der Wartungs- und Serviceprozesse</t>
  </si>
  <si>
    <t xml:space="preserve">5 Punkte: ab 10 Jahre </t>
  </si>
  <si>
    <t>3 Punkte: 5 - 9 Jahre</t>
  </si>
  <si>
    <t>Gewichtung</t>
  </si>
  <si>
    <t>Bauleiter</t>
  </si>
  <si>
    <t>Berufliche Befähigung des für das Projekt vorgesehenen Bauleiters</t>
  </si>
  <si>
    <t>Berufserfahrung des Bauleiters</t>
  </si>
  <si>
    <t>Berufliche Qualifikation des Bauleiters</t>
  </si>
  <si>
    <t>Multiplikation mit Faktor 2,5 (zur Vergleichbarkeit in Gesamtauswertung)</t>
  </si>
  <si>
    <t>4. Wertung</t>
  </si>
  <si>
    <t>1. Anschaffungskosten</t>
  </si>
  <si>
    <t>3. Summe Angebotspreis</t>
  </si>
  <si>
    <t>2. Lebenszykluskosten 8 Jahre (Wartung)</t>
  </si>
  <si>
    <t>8. Termin und Ablaufplanung</t>
  </si>
  <si>
    <t>2. Qualifikation Projektleiter / Bauleiter</t>
  </si>
  <si>
    <t>Bewertung Termin und Ablaufplanung</t>
  </si>
  <si>
    <t>Keine oder unzureichende Termin- und Ablaufplanung vorhanden</t>
  </si>
  <si>
    <t>Grundlegende Planung vorhanden, jedoch ohne klare Struktur</t>
  </si>
  <si>
    <t>Strukturierte Planung vorhanden, jedoch mit Schwächen in Details</t>
  </si>
  <si>
    <t>Vollständige und schlüssige Planung, projektspezifisch aufbereitet</t>
  </si>
  <si>
    <t xml:space="preserve">Name: </t>
  </si>
  <si>
    <t>Anzahl realisierter vergleichbarer Referenzen für den Umbau von Rechenzenrten im Bestandsgebäude</t>
  </si>
  <si>
    <t>Anzahl realisierter vergleichbarer Referenzen für den Umbau von Rechenzentren im Bestandsgebäude</t>
  </si>
  <si>
    <t>1 Punkte: 1 Rechenzentrum im Bestandsgebäude</t>
  </si>
  <si>
    <t>2 Punkte: 2 Rechenzentrum im Bestandsgebäude</t>
  </si>
  <si>
    <t>3 Punkte: 3 Rechenzentrum im Bestandsgebäude</t>
  </si>
  <si>
    <t>4 Punkte: 5 Rechenzentrum im Bestandsgebäude</t>
  </si>
  <si>
    <t>VIVANTES Rechenzentrum - Standort 1</t>
  </si>
  <si>
    <t xml:space="preserve">Standort: Klinikum Neukölln, Rudower Str. 56, 12351 Berlin </t>
  </si>
  <si>
    <t>Vergabenummer: P_0820-2022_GU_V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</si>
</sst>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
    <numFmt numFmtId="165" formatCode="_-* #,##0.0_-;\-* #,##0.0_-;_-* &quot;-&quot;??_-;_-@_-"/>
  </numFmts>
  <fonts count="5" x14ac:knownFonts="1">
    <font>
      <sz val="11"/>
      <color theme="1"/>
      <name val="Calibri"/>
      <family val="2"/>
      <scheme val="minor"/>
    </font>
    <font>
      <b/>
      <sz val="11"/>
      <color theme="1"/>
      <name val="Calibri"/>
      <family val="2"/>
      <scheme val="minor"/>
    </font>
    <font>
      <b/>
      <sz val="16"/>
      <color theme="1"/>
      <name val="Calibri"/>
      <family val="2"/>
      <scheme val="minor"/>
    </font>
    <font>
      <sz val="10"/>
      <name val="Arial"/>
      <family val="2"/>
    </font>
    <font>
      <sz val="11"/>
      <color theme="1"/>
      <name val="Calibri"/>
      <family val="2"/>
      <scheme val="minor"/>
    </font>
  </fonts>
  <fills count="6">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s>
  <cellStyleXfs count="6">
    <xf numFmtId="0" fontId="0" fillId="0" borderId="0"/>
    <xf numFmtId="0" fontId="3" fillId="0" borderId="0"/>
    <xf numFmtId="9" fontId="3"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cellStyleXfs>
  <cellXfs count="76">
    <xf numFmtId="0" fontId="0" fillId="0" borderId="0" xfId="0"/>
    <xf numFmtId="0" fontId="1" fillId="0" borderId="0" xfId="0" applyFont="1"/>
    <xf numFmtId="0" fontId="0" fillId="0" borderId="1" xfId="0" applyBorder="1"/>
    <xf numFmtId="0" fontId="2" fillId="0" borderId="0" xfId="0" applyFont="1" applyAlignment="1">
      <alignment horizontal="left"/>
    </xf>
    <xf numFmtId="0" fontId="0" fillId="2" borderId="4" xfId="0" applyFill="1" applyBorder="1"/>
    <xf numFmtId="0" fontId="0" fillId="2" borderId="3" xfId="0" applyFill="1" applyBorder="1"/>
    <xf numFmtId="0" fontId="1" fillId="0" borderId="1" xfId="0" applyFont="1" applyBorder="1"/>
    <xf numFmtId="0" fontId="1" fillId="0" borderId="2" xfId="0" applyFont="1" applyBorder="1"/>
    <xf numFmtId="0" fontId="0" fillId="3" borderId="9" xfId="0" applyFill="1" applyBorder="1"/>
    <xf numFmtId="0" fontId="0" fillId="0" borderId="10" xfId="0" applyBorder="1"/>
    <xf numFmtId="0" fontId="0" fillId="0" borderId="11" xfId="0" applyBorder="1"/>
    <xf numFmtId="0" fontId="0" fillId="0" borderId="6" xfId="0" applyBorder="1"/>
    <xf numFmtId="0" fontId="0" fillId="0" borderId="7" xfId="0" applyBorder="1"/>
    <xf numFmtId="0" fontId="0" fillId="0" borderId="8" xfId="0" applyBorder="1"/>
    <xf numFmtId="0" fontId="1" fillId="0" borderId="6" xfId="0" applyFont="1" applyBorder="1"/>
    <xf numFmtId="0" fontId="1" fillId="2" borderId="13" xfId="0" applyFont="1" applyFill="1" applyBorder="1"/>
    <xf numFmtId="0" fontId="1" fillId="2" borderId="14" xfId="0" applyFont="1" applyFill="1" applyBorder="1"/>
    <xf numFmtId="0" fontId="1" fillId="0" borderId="15" xfId="0" applyFont="1" applyBorder="1"/>
    <xf numFmtId="0" fontId="1" fillId="0" borderId="16" xfId="0" applyFont="1" applyBorder="1"/>
    <xf numFmtId="0" fontId="0" fillId="0" borderId="18"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5" xfId="0" applyBorder="1"/>
    <xf numFmtId="0" fontId="0" fillId="0" borderId="24" xfId="0" applyBorder="1"/>
    <xf numFmtId="0" fontId="0" fillId="0" borderId="25" xfId="0" applyBorder="1"/>
    <xf numFmtId="0" fontId="0" fillId="4" borderId="12" xfId="0" applyFill="1" applyBorder="1"/>
    <xf numFmtId="0" fontId="0" fillId="4" borderId="12" xfId="0" applyFill="1" applyBorder="1" applyAlignment="1">
      <alignment horizontal="right"/>
    </xf>
    <xf numFmtId="0" fontId="0" fillId="0" borderId="20" xfId="0" applyBorder="1" applyAlignment="1">
      <alignment horizontal="right"/>
    </xf>
    <xf numFmtId="0" fontId="0" fillId="0" borderId="22" xfId="0" applyBorder="1" applyAlignment="1">
      <alignment horizontal="right"/>
    </xf>
    <xf numFmtId="0" fontId="0" fillId="0" borderId="9" xfId="0" applyBorder="1" applyAlignment="1">
      <alignment horizontal="right"/>
    </xf>
    <xf numFmtId="0" fontId="0" fillId="0" borderId="6" xfId="0" applyBorder="1" applyAlignment="1">
      <alignment horizontal="right"/>
    </xf>
    <xf numFmtId="0" fontId="0" fillId="0" borderId="10" xfId="0" applyBorder="1" applyAlignment="1">
      <alignment horizontal="right"/>
    </xf>
    <xf numFmtId="0" fontId="0" fillId="0" borderId="11" xfId="0" applyBorder="1" applyAlignment="1">
      <alignment horizontal="right"/>
    </xf>
    <xf numFmtId="44" fontId="0" fillId="0" borderId="0" xfId="0" applyNumberFormat="1"/>
    <xf numFmtId="0" fontId="1" fillId="3" borderId="12" xfId="0" applyFont="1" applyFill="1" applyBorder="1" applyAlignment="1">
      <alignment horizontal="left"/>
    </xf>
    <xf numFmtId="44" fontId="0" fillId="0" borderId="0" xfId="4" applyFont="1"/>
    <xf numFmtId="164" fontId="0" fillId="3" borderId="26" xfId="4" applyNumberFormat="1" applyFont="1" applyFill="1" applyBorder="1" applyAlignment="1"/>
    <xf numFmtId="0" fontId="0" fillId="3" borderId="28" xfId="0" applyFill="1" applyBorder="1" applyAlignment="1">
      <alignment horizontal="center"/>
    </xf>
    <xf numFmtId="0" fontId="1" fillId="3" borderId="1" xfId="0" applyFont="1" applyFill="1" applyBorder="1"/>
    <xf numFmtId="0" fontId="0" fillId="3" borderId="19" xfId="0" applyFill="1" applyBorder="1" applyAlignment="1">
      <alignment horizontal="right"/>
    </xf>
    <xf numFmtId="0" fontId="0" fillId="3" borderId="16" xfId="0" applyFill="1" applyBorder="1"/>
    <xf numFmtId="0" fontId="0" fillId="3" borderId="19" xfId="0" applyFill="1" applyBorder="1"/>
    <xf numFmtId="0" fontId="0" fillId="3" borderId="2" xfId="0" applyFill="1" applyBorder="1" applyAlignment="1">
      <alignment horizontal="left"/>
    </xf>
    <xf numFmtId="0" fontId="0" fillId="3" borderId="31" xfId="0" applyFill="1" applyBorder="1" applyAlignment="1">
      <alignment horizontal="center"/>
    </xf>
    <xf numFmtId="0" fontId="0" fillId="5" borderId="1" xfId="0" applyFill="1" applyBorder="1" applyAlignment="1">
      <alignment wrapText="1"/>
    </xf>
    <xf numFmtId="0" fontId="0" fillId="3" borderId="32" xfId="0" applyFill="1" applyBorder="1" applyAlignment="1">
      <alignment horizontal="center"/>
    </xf>
    <xf numFmtId="0" fontId="0" fillId="0" borderId="2" xfId="0" applyBorder="1" applyAlignment="1">
      <alignment horizontal="right"/>
    </xf>
    <xf numFmtId="0" fontId="0" fillId="3" borderId="1" xfId="0" applyFill="1" applyBorder="1"/>
    <xf numFmtId="0" fontId="0" fillId="3" borderId="1" xfId="0" applyFill="1" applyBorder="1" applyAlignment="1">
      <alignment horizontal="right"/>
    </xf>
    <xf numFmtId="164" fontId="0" fillId="3" borderId="33" xfId="4" applyNumberFormat="1" applyFont="1" applyFill="1" applyBorder="1" applyAlignment="1"/>
    <xf numFmtId="0" fontId="0" fillId="3" borderId="12" xfId="0" applyFill="1" applyBorder="1" applyAlignment="1">
      <alignment horizontal="center"/>
    </xf>
    <xf numFmtId="0" fontId="0" fillId="3" borderId="34" xfId="0" applyFill="1" applyBorder="1" applyAlignment="1">
      <alignment horizontal="left"/>
    </xf>
    <xf numFmtId="10" fontId="0" fillId="3" borderId="23" xfId="5" applyNumberFormat="1" applyFont="1" applyFill="1" applyBorder="1" applyAlignment="1">
      <alignment horizontal="center"/>
    </xf>
    <xf numFmtId="0" fontId="0" fillId="3" borderId="26" xfId="0" applyFill="1" applyBorder="1" applyAlignment="1">
      <alignment horizontal="left"/>
    </xf>
    <xf numFmtId="10" fontId="0" fillId="3" borderId="16" xfId="5" applyNumberFormat="1" applyFont="1" applyFill="1" applyBorder="1" applyAlignment="1">
      <alignment horizontal="center"/>
    </xf>
    <xf numFmtId="0" fontId="0" fillId="3" borderId="17" xfId="0" applyFill="1" applyBorder="1" applyAlignment="1">
      <alignment horizontal="left"/>
    </xf>
    <xf numFmtId="0" fontId="1" fillId="3" borderId="13" xfId="0" applyFont="1" applyFill="1" applyBorder="1" applyAlignment="1">
      <alignment horizontal="left"/>
    </xf>
    <xf numFmtId="9" fontId="0" fillId="3" borderId="24" xfId="5" applyFont="1" applyFill="1" applyBorder="1" applyAlignment="1">
      <alignment horizontal="center"/>
    </xf>
    <xf numFmtId="164" fontId="0" fillId="3" borderId="34" xfId="4" applyNumberFormat="1" applyFont="1" applyFill="1" applyBorder="1" applyAlignment="1"/>
    <xf numFmtId="164" fontId="0" fillId="3" borderId="35" xfId="4" applyNumberFormat="1" applyFont="1" applyFill="1" applyBorder="1" applyAlignment="1"/>
    <xf numFmtId="0" fontId="0" fillId="3" borderId="1" xfId="0" applyFill="1" applyBorder="1" applyAlignment="1">
      <alignment horizontal="left"/>
    </xf>
    <xf numFmtId="10" fontId="0" fillId="3" borderId="1" xfId="5" applyNumberFormat="1" applyFont="1" applyFill="1" applyBorder="1" applyAlignment="1">
      <alignment horizontal="center"/>
    </xf>
    <xf numFmtId="164" fontId="0" fillId="3" borderId="1" xfId="4" applyNumberFormat="1" applyFont="1" applyFill="1" applyBorder="1" applyAlignment="1"/>
    <xf numFmtId="0" fontId="2" fillId="0" borderId="0" xfId="0" applyFont="1" applyAlignment="1">
      <alignment horizontal="left"/>
    </xf>
    <xf numFmtId="0" fontId="1" fillId="2" borderId="14"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3" xfId="0" applyFont="1" applyFill="1" applyBorder="1" applyAlignment="1">
      <alignment horizontal="center" vertical="center"/>
    </xf>
    <xf numFmtId="44" fontId="0" fillId="4" borderId="26" xfId="4" applyFont="1" applyFill="1" applyBorder="1" applyAlignment="1">
      <alignment horizontal="center"/>
    </xf>
    <xf numFmtId="44" fontId="0" fillId="4" borderId="29" xfId="4" applyFont="1" applyFill="1" applyBorder="1" applyAlignment="1">
      <alignment horizontal="center"/>
    </xf>
    <xf numFmtId="165" fontId="0" fillId="3" borderId="27" xfId="3" applyNumberFormat="1" applyFont="1" applyFill="1" applyBorder="1" applyAlignment="1">
      <alignment horizontal="center"/>
    </xf>
    <xf numFmtId="165" fontId="0" fillId="3" borderId="30" xfId="3" applyNumberFormat="1" applyFont="1" applyFill="1" applyBorder="1" applyAlignment="1">
      <alignment horizontal="center"/>
    </xf>
    <xf numFmtId="44" fontId="0" fillId="3" borderId="26" xfId="4" applyFont="1" applyFill="1" applyBorder="1" applyAlignment="1">
      <alignment horizontal="center"/>
    </xf>
    <xf numFmtId="44" fontId="0" fillId="3" borderId="29" xfId="4" applyFont="1" applyFill="1" applyBorder="1" applyAlignment="1">
      <alignment horizontal="center"/>
    </xf>
  </cellXfs>
  <cellStyles count="6">
    <cellStyle name="Komma" xfId="3" builtinId="3"/>
    <cellStyle name="Prozent" xfId="5" builtinId="5"/>
    <cellStyle name="Prozent 2" xfId="2" xr:uid="{060A8125-94B8-4833-AE6B-C9B37457E624}"/>
    <cellStyle name="Standard" xfId="0" builtinId="0"/>
    <cellStyle name="Standard 2" xfId="1" xr:uid="{2117EF0A-220C-4ADF-9349-5A4FF6F8B5C9}"/>
    <cellStyle name="Währung" xfId="4" builtinId="4"/>
  </cellStyles>
  <dxfs count="1">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B2667-B2A3-4A84-A473-1B4095FD089F}">
  <dimension ref="A1:L18"/>
  <sheetViews>
    <sheetView zoomScale="90" zoomScaleNormal="90" workbookViewId="0">
      <selection activeCell="A4" sqref="A4:XFD4"/>
    </sheetView>
  </sheetViews>
  <sheetFormatPr baseColWidth="10" defaultRowHeight="14.4" x14ac:dyDescent="0.3"/>
  <cols>
    <col min="1" max="1" width="11.44140625" customWidth="1"/>
    <col min="3" max="3" width="62" bestFit="1" customWidth="1"/>
    <col min="4" max="4" width="11.5546875" bestFit="1" customWidth="1"/>
    <col min="5" max="5" width="18.44140625" bestFit="1" customWidth="1"/>
    <col min="6" max="6" width="18.44140625" customWidth="1"/>
    <col min="7" max="7" width="18.44140625" bestFit="1" customWidth="1"/>
    <col min="8" max="8" width="18.44140625" customWidth="1"/>
    <col min="9" max="9" width="18.44140625" bestFit="1" customWidth="1"/>
    <col min="10" max="10" width="18.44140625" customWidth="1"/>
    <col min="11" max="11" width="18.44140625" bestFit="1" customWidth="1"/>
    <col min="12" max="12" width="18.44140625" customWidth="1"/>
    <col min="15" max="15" width="13.88671875" bestFit="1" customWidth="1"/>
    <col min="17" max="17" width="13.88671875" bestFit="1" customWidth="1"/>
  </cols>
  <sheetData>
    <row r="1" spans="1:12" ht="21" x14ac:dyDescent="0.4">
      <c r="A1" s="65" t="s">
        <v>75</v>
      </c>
      <c r="B1" s="65"/>
      <c r="C1" s="65"/>
    </row>
    <row r="2" spans="1:12" ht="21" x14ac:dyDescent="0.4">
      <c r="A2" s="65" t="s">
        <v>76</v>
      </c>
      <c r="B2" s="65"/>
      <c r="C2" s="65"/>
    </row>
    <row r="3" spans="1:12" ht="21" x14ac:dyDescent="0.4">
      <c r="A3" s="65" t="s">
        <v>77</v>
      </c>
      <c r="B3" s="65"/>
      <c r="C3" s="65"/>
    </row>
    <row r="4" spans="1:12" ht="21" x14ac:dyDescent="0.4">
      <c r="A4" s="3"/>
      <c r="B4" s="3"/>
      <c r="C4" s="3"/>
    </row>
    <row r="5" spans="1:12" x14ac:dyDescent="0.3">
      <c r="A5" s="1" t="s">
        <v>0</v>
      </c>
    </row>
    <row r="7" spans="1:12" ht="15" thickBot="1" x14ac:dyDescent="0.35"/>
    <row r="8" spans="1:12" x14ac:dyDescent="0.3">
      <c r="E8" s="66" t="s">
        <v>10</v>
      </c>
      <c r="F8" s="67"/>
      <c r="G8" s="66" t="s">
        <v>11</v>
      </c>
      <c r="H8" s="67"/>
      <c r="I8" s="66" t="s">
        <v>13</v>
      </c>
      <c r="J8" s="67"/>
      <c r="K8" s="66" t="s">
        <v>16</v>
      </c>
      <c r="L8" s="67"/>
    </row>
    <row r="9" spans="1:12" ht="15" thickBot="1" x14ac:dyDescent="0.35">
      <c r="E9" s="68"/>
      <c r="F9" s="69"/>
      <c r="G9" s="68"/>
      <c r="H9" s="69"/>
      <c r="I9" s="68"/>
      <c r="J9" s="69"/>
      <c r="K9" s="68"/>
      <c r="L9" s="69"/>
    </row>
    <row r="10" spans="1:12" ht="15" thickBot="1" x14ac:dyDescent="0.35">
      <c r="C10" s="36" t="s">
        <v>1</v>
      </c>
      <c r="D10" s="52" t="s">
        <v>51</v>
      </c>
      <c r="E10" s="47" t="s">
        <v>9</v>
      </c>
      <c r="F10" s="47" t="s">
        <v>23</v>
      </c>
      <c r="G10" s="39" t="s">
        <v>9</v>
      </c>
      <c r="H10" s="47" t="s">
        <v>23</v>
      </c>
      <c r="I10" s="39" t="s">
        <v>9</v>
      </c>
      <c r="J10" s="47" t="s">
        <v>23</v>
      </c>
      <c r="K10" s="45" t="s">
        <v>9</v>
      </c>
      <c r="L10" s="45" t="s">
        <v>23</v>
      </c>
    </row>
    <row r="11" spans="1:12" x14ac:dyDescent="0.3">
      <c r="C11" s="53" t="s">
        <v>2</v>
      </c>
      <c r="D11" s="54">
        <v>0.6</v>
      </c>
      <c r="E11" s="38">
        <f>Angebotspreis!D14</f>
        <v>100</v>
      </c>
      <c r="F11" s="38">
        <f>E11*D11</f>
        <v>60</v>
      </c>
      <c r="G11" s="38">
        <f>Angebotspreis!F14</f>
        <v>100</v>
      </c>
      <c r="H11" s="38">
        <f>G11*D11</f>
        <v>60</v>
      </c>
      <c r="I11" s="38">
        <f>Angebotspreis!H14</f>
        <v>100</v>
      </c>
      <c r="J11" s="38">
        <f>I11*D11</f>
        <v>60</v>
      </c>
      <c r="K11" s="38">
        <f>Angebotspreis!J14</f>
        <v>100</v>
      </c>
      <c r="L11" s="51">
        <f>K11*D11</f>
        <v>60</v>
      </c>
    </row>
    <row r="12" spans="1:12" x14ac:dyDescent="0.3">
      <c r="C12" s="55" t="s">
        <v>62</v>
      </c>
      <c r="D12" s="56">
        <v>0.1</v>
      </c>
      <c r="E12" s="38">
        <f>Bauleiter!E25</f>
        <v>100</v>
      </c>
      <c r="F12" s="38">
        <f t="shared" ref="F12:F15" si="0">E12*D12</f>
        <v>10</v>
      </c>
      <c r="G12" s="38">
        <f>Bauleiter!G25</f>
        <v>0</v>
      </c>
      <c r="H12" s="38">
        <f t="shared" ref="H12:H15" si="1">G12*D12</f>
        <v>0</v>
      </c>
      <c r="I12" s="38">
        <f>Bauleiter!I25</f>
        <v>0</v>
      </c>
      <c r="J12" s="38">
        <f t="shared" ref="J12:J15" si="2">I12*D12</f>
        <v>0</v>
      </c>
      <c r="K12" s="38">
        <f>Bauleiter!K25</f>
        <v>0</v>
      </c>
      <c r="L12" s="51">
        <f t="shared" ref="L12:L15" si="3">K12*D12</f>
        <v>0</v>
      </c>
    </row>
    <row r="13" spans="1:12" x14ac:dyDescent="0.3">
      <c r="C13" s="57" t="s">
        <v>41</v>
      </c>
      <c r="D13" s="56">
        <v>0.15</v>
      </c>
      <c r="E13" s="38">
        <f>Fachpersonal!E61</f>
        <v>0</v>
      </c>
      <c r="F13" s="38">
        <f t="shared" si="0"/>
        <v>0</v>
      </c>
      <c r="G13" s="38">
        <f>Fachpersonal!G61</f>
        <v>0</v>
      </c>
      <c r="H13" s="38">
        <f t="shared" si="1"/>
        <v>0</v>
      </c>
      <c r="I13" s="38">
        <f>Fachpersonal!I61</f>
        <v>0</v>
      </c>
      <c r="J13" s="38">
        <f t="shared" si="2"/>
        <v>0</v>
      </c>
      <c r="K13" s="38">
        <f>Fachpersonal!K61</f>
        <v>0</v>
      </c>
      <c r="L13" s="51">
        <f t="shared" si="3"/>
        <v>0</v>
      </c>
    </row>
    <row r="14" spans="1:12" x14ac:dyDescent="0.3">
      <c r="C14" s="62" t="s">
        <v>42</v>
      </c>
      <c r="D14" s="63">
        <v>0.05</v>
      </c>
      <c r="E14" s="64">
        <f>'Wartung und Service'!E15</f>
        <v>0</v>
      </c>
      <c r="F14" s="64">
        <f t="shared" si="0"/>
        <v>0</v>
      </c>
      <c r="G14" s="64">
        <f>'Wartung und Service'!G15</f>
        <v>0</v>
      </c>
      <c r="H14" s="64">
        <f t="shared" si="1"/>
        <v>0</v>
      </c>
      <c r="I14" s="64">
        <f>'Wartung und Service'!I15</f>
        <v>0</v>
      </c>
      <c r="J14" s="64">
        <f t="shared" si="2"/>
        <v>0</v>
      </c>
      <c r="K14" s="64">
        <f>'Wartung und Service'!K15</f>
        <v>0</v>
      </c>
      <c r="L14" s="64">
        <f t="shared" si="3"/>
        <v>0</v>
      </c>
    </row>
    <row r="15" spans="1:12" x14ac:dyDescent="0.3">
      <c r="C15" s="62" t="s">
        <v>61</v>
      </c>
      <c r="D15" s="63">
        <v>0.1</v>
      </c>
      <c r="E15" s="64">
        <f>Terminplanung!E18</f>
        <v>0</v>
      </c>
      <c r="F15" s="64">
        <f t="shared" si="0"/>
        <v>0</v>
      </c>
      <c r="G15" s="64">
        <f>Terminplanung!G18</f>
        <v>0</v>
      </c>
      <c r="H15" s="64">
        <f t="shared" si="1"/>
        <v>0</v>
      </c>
      <c r="I15" s="64">
        <f>Terminplanung!I18</f>
        <v>0</v>
      </c>
      <c r="J15" s="64">
        <f t="shared" si="2"/>
        <v>0</v>
      </c>
      <c r="K15" s="64">
        <f>Terminplanung!K18</f>
        <v>0</v>
      </c>
      <c r="L15" s="64">
        <f t="shared" si="3"/>
        <v>0</v>
      </c>
    </row>
    <row r="16" spans="1:12" ht="15" thickBot="1" x14ac:dyDescent="0.35">
      <c r="C16" s="58" t="s">
        <v>17</v>
      </c>
      <c r="D16" s="59">
        <f>SUM(D11:D15)</f>
        <v>1</v>
      </c>
      <c r="E16" s="60"/>
      <c r="F16" s="61">
        <f>SUM(F11:F14)</f>
        <v>70</v>
      </c>
      <c r="G16" s="60"/>
      <c r="H16" s="61">
        <f>SUM(H11:H14)</f>
        <v>60</v>
      </c>
      <c r="I16" s="60"/>
      <c r="J16" s="61">
        <f>SUM(J11:J14)</f>
        <v>60</v>
      </c>
      <c r="K16" s="60"/>
      <c r="L16" s="61">
        <f>SUM(L11:L14)</f>
        <v>60</v>
      </c>
    </row>
    <row r="18" spans="3:3" x14ac:dyDescent="0.3">
      <c r="C18" s="2" t="s">
        <v>3</v>
      </c>
    </row>
  </sheetData>
  <mergeCells count="7">
    <mergeCell ref="A1:C1"/>
    <mergeCell ref="I8:J9"/>
    <mergeCell ref="E8:F9"/>
    <mergeCell ref="G8:H9"/>
    <mergeCell ref="K8:L9"/>
    <mergeCell ref="A2:C2"/>
    <mergeCell ref="A3:C3"/>
  </mergeCells>
  <conditionalFormatting sqref="F16 H16 J16 L16">
    <cfRule type="top10" dxfId="0" priority="1" rank="1"/>
  </conditionalFormatting>
  <pageMargins left="0.7" right="0.7" top="0.78740157499999996" bottom="0.7874015749999999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BD19F-89FE-4241-AB4D-6BE5C155CEE4}">
  <dimension ref="A1:M27"/>
  <sheetViews>
    <sheetView workbookViewId="0">
      <selection activeCell="A4" sqref="A4:XFD4"/>
    </sheetView>
  </sheetViews>
  <sheetFormatPr baseColWidth="10" defaultRowHeight="14.4" x14ac:dyDescent="0.3"/>
  <cols>
    <col min="3" max="3" width="71" customWidth="1"/>
    <col min="4" max="4" width="14.44140625" bestFit="1" customWidth="1"/>
    <col min="5" max="5" width="14.5546875" bestFit="1" customWidth="1"/>
    <col min="6" max="6" width="14.33203125" bestFit="1" customWidth="1"/>
    <col min="7" max="7" width="14.5546875" bestFit="1" customWidth="1"/>
    <col min="8" max="8" width="14.33203125" bestFit="1" customWidth="1"/>
    <col min="9" max="9" width="13" bestFit="1" customWidth="1"/>
    <col min="10" max="10" width="14.44140625" bestFit="1" customWidth="1"/>
    <col min="11" max="11" width="14.5546875" bestFit="1" customWidth="1"/>
    <col min="12" max="13" width="15.88671875" bestFit="1" customWidth="1"/>
    <col min="14" max="14" width="13.88671875" bestFit="1" customWidth="1"/>
    <col min="16" max="16" width="13.88671875" bestFit="1" customWidth="1"/>
  </cols>
  <sheetData>
    <row r="1" spans="1:11" ht="21" x14ac:dyDescent="0.4">
      <c r="A1" s="65" t="s">
        <v>75</v>
      </c>
      <c r="B1" s="65"/>
      <c r="C1" s="65"/>
    </row>
    <row r="2" spans="1:11" ht="21" x14ac:dyDescent="0.4">
      <c r="A2" s="65" t="s">
        <v>76</v>
      </c>
      <c r="B2" s="65"/>
      <c r="C2" s="65"/>
    </row>
    <row r="3" spans="1:11" ht="21" x14ac:dyDescent="0.4">
      <c r="A3" s="65" t="s">
        <v>77</v>
      </c>
      <c r="B3" s="65"/>
      <c r="C3" s="65"/>
    </row>
    <row r="4" spans="1:11" ht="21" x14ac:dyDescent="0.4">
      <c r="A4" s="3"/>
      <c r="B4" s="3"/>
      <c r="C4" s="3"/>
    </row>
    <row r="5" spans="1:11" x14ac:dyDescent="0.3">
      <c r="A5" s="1" t="s">
        <v>4</v>
      </c>
    </row>
    <row r="8" spans="1:11" ht="15" thickBot="1" x14ac:dyDescent="0.35"/>
    <row r="9" spans="1:11" x14ac:dyDescent="0.3">
      <c r="D9" s="16" t="s">
        <v>10</v>
      </c>
      <c r="E9" s="4"/>
      <c r="F9" s="16" t="s">
        <v>11</v>
      </c>
      <c r="G9" s="4"/>
      <c r="H9" s="16" t="s">
        <v>13</v>
      </c>
      <c r="I9" s="4"/>
      <c r="J9" s="16" t="s">
        <v>16</v>
      </c>
      <c r="K9" s="4"/>
    </row>
    <row r="10" spans="1:11" ht="15" thickBot="1" x14ac:dyDescent="0.35">
      <c r="D10" s="15" t="s">
        <v>8</v>
      </c>
      <c r="E10" s="5"/>
      <c r="F10" s="15" t="s">
        <v>12</v>
      </c>
      <c r="G10" s="5"/>
      <c r="H10" s="15" t="s">
        <v>14</v>
      </c>
      <c r="I10" s="5"/>
      <c r="J10" s="15" t="s">
        <v>15</v>
      </c>
      <c r="K10" s="5"/>
    </row>
    <row r="11" spans="1:11" x14ac:dyDescent="0.3">
      <c r="C11" s="44" t="s">
        <v>58</v>
      </c>
      <c r="D11" s="70"/>
      <c r="E11" s="71"/>
      <c r="F11" s="70"/>
      <c r="G11" s="71"/>
      <c r="H11" s="70"/>
      <c r="I11" s="71"/>
      <c r="J11" s="70"/>
      <c r="K11" s="71"/>
    </row>
    <row r="12" spans="1:11" x14ac:dyDescent="0.3">
      <c r="C12" s="44" t="s">
        <v>60</v>
      </c>
      <c r="D12" s="70"/>
      <c r="E12" s="71"/>
      <c r="F12" s="70"/>
      <c r="G12" s="71"/>
      <c r="H12" s="70"/>
      <c r="I12" s="71"/>
      <c r="J12" s="70"/>
      <c r="K12" s="71"/>
    </row>
    <row r="13" spans="1:11" x14ac:dyDescent="0.3">
      <c r="C13" s="44" t="s">
        <v>59</v>
      </c>
      <c r="D13" s="74">
        <f>SUM(D11:E12)</f>
        <v>0</v>
      </c>
      <c r="E13" s="75"/>
      <c r="F13" s="74">
        <f>SUM(F11:G12)</f>
        <v>0</v>
      </c>
      <c r="G13" s="75"/>
      <c r="H13" s="74">
        <f>SUM(H11:I12)</f>
        <v>0</v>
      </c>
      <c r="I13" s="75"/>
      <c r="J13" s="74">
        <f>SUM(J11:K12)</f>
        <v>0</v>
      </c>
      <c r="K13" s="75"/>
    </row>
    <row r="14" spans="1:11" ht="15" thickBot="1" x14ac:dyDescent="0.35">
      <c r="C14" s="44" t="s">
        <v>57</v>
      </c>
      <c r="D14" s="72">
        <f>IF(D13=(MIN($D$13,$F$13,$H$13,$J$13)),100,((MIN($D$13,$F$13,$H$13,$J$13)*100)/D13))</f>
        <v>100</v>
      </c>
      <c r="E14" s="73"/>
      <c r="F14" s="72">
        <f>IF(F13=(MIN($D$13,$F$13,$H$13,$J$13)),100,((MIN($D$13,$F$13,$H$13,$J$13)*100)/F13))</f>
        <v>100</v>
      </c>
      <c r="G14" s="73"/>
      <c r="H14" s="72">
        <f>IF(H13=(MIN($D$13,$F$13,$H$13,$J$13)),100,((MIN($D$13,$F$13,$H$13,$J$13)*100)/H13))</f>
        <v>100</v>
      </c>
      <c r="I14" s="73"/>
      <c r="J14" s="72">
        <f>IF(J13=(MIN($D$13,$F$13,$H$13,$J$13)),100,((MIN($D$13,$F$13,$H$13,$J$13)*100)/J13))</f>
        <v>100</v>
      </c>
      <c r="K14" s="73"/>
    </row>
    <row r="18" spans="3:13" ht="77.25" customHeight="1" x14ac:dyDescent="0.3">
      <c r="C18" s="46" t="s">
        <v>22</v>
      </c>
    </row>
    <row r="21" spans="3:13" x14ac:dyDescent="0.3">
      <c r="M21" s="37"/>
    </row>
    <row r="22" spans="3:13" x14ac:dyDescent="0.3">
      <c r="M22" s="37"/>
    </row>
    <row r="26" spans="3:13" x14ac:dyDescent="0.3">
      <c r="L26" s="35"/>
      <c r="M26" s="37"/>
    </row>
    <row r="27" spans="3:13" x14ac:dyDescent="0.3">
      <c r="M27" s="37"/>
    </row>
  </sheetData>
  <mergeCells count="19">
    <mergeCell ref="A1:C1"/>
    <mergeCell ref="A2:C2"/>
    <mergeCell ref="D11:E11"/>
    <mergeCell ref="F11:G11"/>
    <mergeCell ref="H11:I11"/>
    <mergeCell ref="A3:C3"/>
    <mergeCell ref="J11:K11"/>
    <mergeCell ref="D14:E14"/>
    <mergeCell ref="F14:G14"/>
    <mergeCell ref="H14:I14"/>
    <mergeCell ref="J14:K14"/>
    <mergeCell ref="D12:E12"/>
    <mergeCell ref="F12:G12"/>
    <mergeCell ref="H12:I12"/>
    <mergeCell ref="J12:K12"/>
    <mergeCell ref="J13:K13"/>
    <mergeCell ref="H13:I13"/>
    <mergeCell ref="F13:G13"/>
    <mergeCell ref="D13:E13"/>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0FAFD-CD36-4FAD-BDBF-203484949EB3}">
  <dimension ref="A1:L25"/>
  <sheetViews>
    <sheetView zoomScale="85" zoomScaleNormal="85" workbookViewId="0">
      <selection activeCell="A4" sqref="A4:XFD4"/>
    </sheetView>
  </sheetViews>
  <sheetFormatPr baseColWidth="10" defaultRowHeight="14.4" x14ac:dyDescent="0.3"/>
  <cols>
    <col min="3" max="3" width="99" customWidth="1"/>
    <col min="4" max="4" width="21" customWidth="1"/>
    <col min="5" max="5" width="15.88671875" bestFit="1" customWidth="1"/>
    <col min="6" max="6" width="25.6640625" customWidth="1"/>
    <col min="7" max="7" width="15.88671875" bestFit="1" customWidth="1"/>
    <col min="8" max="8" width="25.6640625" customWidth="1"/>
    <col min="9" max="9" width="15.88671875" bestFit="1" customWidth="1"/>
    <col min="10" max="10" width="25.6640625" customWidth="1"/>
    <col min="11" max="11" width="15.88671875" bestFit="1" customWidth="1"/>
    <col min="12" max="12" width="25.6640625" customWidth="1"/>
  </cols>
  <sheetData>
    <row r="1" spans="1:12" ht="21" x14ac:dyDescent="0.4">
      <c r="A1" s="65" t="s">
        <v>75</v>
      </c>
      <c r="B1" s="65"/>
      <c r="C1" s="65"/>
    </row>
    <row r="2" spans="1:12" ht="21" x14ac:dyDescent="0.4">
      <c r="A2" s="65" t="s">
        <v>76</v>
      </c>
      <c r="B2" s="65"/>
      <c r="C2" s="65"/>
    </row>
    <row r="3" spans="1:12" ht="21" x14ac:dyDescent="0.4">
      <c r="A3" s="65" t="s">
        <v>77</v>
      </c>
      <c r="B3" s="65"/>
      <c r="C3" s="65"/>
    </row>
    <row r="4" spans="1:12" ht="21" x14ac:dyDescent="0.4">
      <c r="A4" s="3"/>
      <c r="B4" s="3"/>
      <c r="C4" s="3"/>
    </row>
    <row r="5" spans="1:12" x14ac:dyDescent="0.3">
      <c r="A5" s="1" t="s">
        <v>4</v>
      </c>
    </row>
    <row r="7" spans="1:12" ht="15" thickBot="1" x14ac:dyDescent="0.35"/>
    <row r="8" spans="1:12" x14ac:dyDescent="0.3">
      <c r="E8" s="16" t="s">
        <v>68</v>
      </c>
      <c r="F8" s="4"/>
      <c r="G8" s="16" t="s">
        <v>11</v>
      </c>
      <c r="H8" s="4"/>
      <c r="I8" s="16" t="s">
        <v>13</v>
      </c>
      <c r="J8" s="4"/>
      <c r="K8" s="16" t="s">
        <v>16</v>
      </c>
      <c r="L8" s="4"/>
    </row>
    <row r="9" spans="1:12" ht="15" thickBot="1" x14ac:dyDescent="0.35">
      <c r="E9" s="15" t="s">
        <v>8</v>
      </c>
      <c r="F9" s="5"/>
      <c r="G9" s="15" t="s">
        <v>12</v>
      </c>
      <c r="H9" s="5"/>
      <c r="I9" s="15" t="s">
        <v>14</v>
      </c>
      <c r="J9" s="5"/>
      <c r="K9" s="15" t="s">
        <v>15</v>
      </c>
      <c r="L9" s="5"/>
    </row>
    <row r="10" spans="1:12" x14ac:dyDescent="0.3">
      <c r="C10" s="6" t="s">
        <v>53</v>
      </c>
      <c r="D10" s="7" t="s">
        <v>5</v>
      </c>
      <c r="E10" s="17" t="s">
        <v>6</v>
      </c>
      <c r="F10" s="18" t="s">
        <v>7</v>
      </c>
      <c r="G10" s="17" t="s">
        <v>6</v>
      </c>
      <c r="H10" s="18" t="s">
        <v>7</v>
      </c>
      <c r="I10" s="17" t="s">
        <v>6</v>
      </c>
      <c r="J10" s="18" t="s">
        <v>7</v>
      </c>
      <c r="K10" s="17" t="s">
        <v>6</v>
      </c>
      <c r="L10" s="18" t="s">
        <v>7</v>
      </c>
    </row>
    <row r="11" spans="1:12" ht="15" thickBot="1" x14ac:dyDescent="0.35">
      <c r="C11" s="40" t="s">
        <v>52</v>
      </c>
      <c r="D11" s="8">
        <v>10</v>
      </c>
      <c r="E11" s="41">
        <f>(E12+E16+E19)</f>
        <v>10</v>
      </c>
      <c r="F11" s="42"/>
      <c r="G11" s="43">
        <f>(G12+G16+G19)</f>
        <v>0</v>
      </c>
      <c r="H11" s="42"/>
      <c r="I11" s="43">
        <f>(I12+I16+I19)</f>
        <v>0</v>
      </c>
      <c r="J11" s="42"/>
      <c r="K11" s="43">
        <f>(K12+K16+K19)</f>
        <v>0</v>
      </c>
      <c r="L11" s="42"/>
    </row>
    <row r="12" spans="1:12" ht="15" thickBot="1" x14ac:dyDescent="0.35">
      <c r="C12" s="14" t="s">
        <v>54</v>
      </c>
      <c r="D12" s="31">
        <v>3</v>
      </c>
      <c r="E12" s="28">
        <v>3</v>
      </c>
      <c r="F12" s="26"/>
      <c r="G12" s="27"/>
      <c r="H12" s="19"/>
      <c r="I12" s="27"/>
      <c r="J12" s="19"/>
      <c r="K12" s="27"/>
      <c r="L12" s="19"/>
    </row>
    <row r="13" spans="1:12" x14ac:dyDescent="0.3">
      <c r="C13" s="11" t="s">
        <v>29</v>
      </c>
      <c r="D13" s="32"/>
      <c r="E13" s="29"/>
      <c r="F13" s="21"/>
      <c r="G13" s="20"/>
      <c r="H13" s="21"/>
      <c r="I13" s="20"/>
      <c r="J13" s="21"/>
      <c r="K13" s="20"/>
      <c r="L13" s="21"/>
    </row>
    <row r="14" spans="1:12" x14ac:dyDescent="0.3">
      <c r="C14" s="12" t="s">
        <v>30</v>
      </c>
      <c r="D14" s="33"/>
      <c r="E14" s="29"/>
      <c r="F14" s="21"/>
      <c r="G14" s="20"/>
      <c r="H14" s="21"/>
      <c r="I14" s="20"/>
      <c r="J14" s="21"/>
      <c r="K14" s="20"/>
      <c r="L14" s="21"/>
    </row>
    <row r="15" spans="1:12" ht="15" thickBot="1" x14ac:dyDescent="0.35">
      <c r="C15" s="13" t="s">
        <v>31</v>
      </c>
      <c r="D15" s="34"/>
      <c r="E15" s="29"/>
      <c r="F15" s="23"/>
      <c r="G15" s="20"/>
      <c r="H15" s="23"/>
      <c r="I15" s="20"/>
      <c r="J15" s="23"/>
      <c r="K15" s="20"/>
      <c r="L15" s="23"/>
    </row>
    <row r="16" spans="1:12" ht="15" thickBot="1" x14ac:dyDescent="0.35">
      <c r="C16" s="14" t="s">
        <v>55</v>
      </c>
      <c r="D16" s="31">
        <v>3</v>
      </c>
      <c r="E16" s="28">
        <v>3</v>
      </c>
      <c r="F16" s="26"/>
      <c r="G16" s="27"/>
      <c r="H16" s="19"/>
      <c r="I16" s="27"/>
      <c r="J16" s="19"/>
      <c r="K16" s="27"/>
      <c r="L16" s="19"/>
    </row>
    <row r="17" spans="3:12" x14ac:dyDescent="0.3">
      <c r="C17" s="11" t="s">
        <v>36</v>
      </c>
      <c r="D17" s="32"/>
      <c r="E17" s="29"/>
      <c r="F17" s="21"/>
      <c r="G17" s="20"/>
      <c r="H17" s="21"/>
      <c r="I17" s="20"/>
      <c r="J17" s="21"/>
      <c r="K17" s="20"/>
      <c r="L17" s="21"/>
    </row>
    <row r="18" spans="3:12" ht="15" thickBot="1" x14ac:dyDescent="0.35">
      <c r="C18" s="12" t="s">
        <v>37</v>
      </c>
      <c r="D18" s="33"/>
      <c r="E18" s="29"/>
      <c r="F18" s="21"/>
      <c r="G18" s="20"/>
      <c r="H18" s="21"/>
      <c r="I18" s="20"/>
      <c r="J18" s="21"/>
      <c r="K18" s="20"/>
      <c r="L18" s="21"/>
    </row>
    <row r="19" spans="3:12" ht="15" thickBot="1" x14ac:dyDescent="0.35">
      <c r="C19" s="14" t="s">
        <v>69</v>
      </c>
      <c r="D19" s="31">
        <v>4</v>
      </c>
      <c r="E19" s="28">
        <v>4</v>
      </c>
      <c r="F19" s="26"/>
      <c r="G19" s="27"/>
      <c r="H19" s="19"/>
      <c r="I19" s="27"/>
      <c r="J19" s="19"/>
      <c r="K19" s="27"/>
      <c r="L19" s="19"/>
    </row>
    <row r="20" spans="3:12" x14ac:dyDescent="0.3">
      <c r="C20" s="11" t="s">
        <v>71</v>
      </c>
      <c r="D20" s="11"/>
      <c r="E20" s="20"/>
      <c r="F20" s="21"/>
      <c r="G20" s="20"/>
      <c r="H20" s="21"/>
      <c r="I20" s="20"/>
      <c r="J20" s="21"/>
      <c r="K20" s="20"/>
      <c r="L20" s="21"/>
    </row>
    <row r="21" spans="3:12" x14ac:dyDescent="0.3">
      <c r="C21" s="12" t="s">
        <v>72</v>
      </c>
      <c r="D21" s="9"/>
      <c r="E21" s="20"/>
      <c r="F21" s="21"/>
      <c r="G21" s="20"/>
      <c r="H21" s="21"/>
      <c r="I21" s="20"/>
      <c r="J21" s="21"/>
      <c r="K21" s="20"/>
      <c r="L21" s="21"/>
    </row>
    <row r="22" spans="3:12" x14ac:dyDescent="0.3">
      <c r="C22" s="12" t="s">
        <v>73</v>
      </c>
      <c r="D22" s="9"/>
      <c r="E22" s="20"/>
      <c r="F22" s="21"/>
      <c r="G22" s="20"/>
      <c r="H22" s="21"/>
      <c r="I22" s="20"/>
      <c r="J22" s="21"/>
      <c r="K22" s="20"/>
      <c r="L22" s="21"/>
    </row>
    <row r="23" spans="3:12" ht="15" thickBot="1" x14ac:dyDescent="0.35">
      <c r="C23" s="13" t="s">
        <v>74</v>
      </c>
      <c r="D23" s="10"/>
      <c r="E23" s="24"/>
      <c r="F23" s="25"/>
      <c r="G23" s="24"/>
      <c r="H23" s="25"/>
      <c r="I23" s="24"/>
      <c r="J23" s="25"/>
      <c r="K23" s="24"/>
      <c r="L23" s="25"/>
    </row>
    <row r="24" spans="3:12" x14ac:dyDescent="0.3">
      <c r="C24" s="40" t="s">
        <v>43</v>
      </c>
      <c r="D24" s="49">
        <f>D11</f>
        <v>10</v>
      </c>
      <c r="E24" s="50">
        <f>E11</f>
        <v>10</v>
      </c>
      <c r="F24" s="49"/>
      <c r="G24" s="50">
        <f>G11</f>
        <v>0</v>
      </c>
      <c r="H24" s="49"/>
      <c r="I24" s="50">
        <f>I11</f>
        <v>0</v>
      </c>
      <c r="J24" s="50">
        <f>J11</f>
        <v>0</v>
      </c>
      <c r="K24" s="50">
        <f>K11</f>
        <v>0</v>
      </c>
      <c r="L24" s="49"/>
    </row>
    <row r="25" spans="3:12" x14ac:dyDescent="0.3">
      <c r="C25" s="6" t="s">
        <v>44</v>
      </c>
      <c r="D25" s="6">
        <f>D24*10</f>
        <v>100</v>
      </c>
      <c r="E25" s="6">
        <f>E24*10</f>
        <v>100</v>
      </c>
      <c r="F25" s="6"/>
      <c r="G25" s="6">
        <f>G24*10</f>
        <v>0</v>
      </c>
      <c r="H25" s="6"/>
      <c r="I25" s="6">
        <f>I24*10</f>
        <v>0</v>
      </c>
      <c r="J25" s="6"/>
      <c r="K25" s="6">
        <f>K24*10</f>
        <v>0</v>
      </c>
      <c r="L25" s="2"/>
    </row>
  </sheetData>
  <mergeCells count="3">
    <mergeCell ref="A2:C2"/>
    <mergeCell ref="A1:C1"/>
    <mergeCell ref="A3:C3"/>
  </mergeCells>
  <pageMargins left="0.7" right="0.7" top="0.78740157499999996" bottom="0.78740157499999996"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15881-E3A6-497C-99F3-0EFC1F501273}">
  <dimension ref="A1:L62"/>
  <sheetViews>
    <sheetView zoomScale="85" zoomScaleNormal="85" workbookViewId="0">
      <selection activeCell="A4" sqref="A4:XFD4"/>
    </sheetView>
  </sheetViews>
  <sheetFormatPr baseColWidth="10" defaultRowHeight="14.4" x14ac:dyDescent="0.3"/>
  <cols>
    <col min="3" max="3" width="99" customWidth="1"/>
    <col min="4" max="4" width="21" customWidth="1"/>
    <col min="5" max="5" width="15.88671875" bestFit="1" customWidth="1"/>
    <col min="6" max="6" width="25.6640625" customWidth="1"/>
    <col min="7" max="7" width="15.88671875" bestFit="1" customWidth="1"/>
    <col min="8" max="8" width="25.6640625" customWidth="1"/>
    <col min="9" max="9" width="15.88671875" bestFit="1" customWidth="1"/>
    <col min="10" max="10" width="25.6640625" customWidth="1"/>
    <col min="11" max="11" width="15.88671875" bestFit="1" customWidth="1"/>
    <col min="12" max="12" width="25.6640625" customWidth="1"/>
  </cols>
  <sheetData>
    <row r="1" spans="1:12" ht="21" x14ac:dyDescent="0.4">
      <c r="A1" s="65" t="s">
        <v>75</v>
      </c>
      <c r="B1" s="65"/>
      <c r="C1" s="65"/>
    </row>
    <row r="2" spans="1:12" ht="21" x14ac:dyDescent="0.4">
      <c r="A2" s="65" t="s">
        <v>76</v>
      </c>
      <c r="B2" s="65"/>
      <c r="C2" s="65"/>
    </row>
    <row r="3" spans="1:12" ht="21" x14ac:dyDescent="0.4">
      <c r="A3" s="65" t="s">
        <v>77</v>
      </c>
      <c r="B3" s="65"/>
      <c r="C3" s="65"/>
    </row>
    <row r="4" spans="1:12" ht="21" x14ac:dyDescent="0.4">
      <c r="A4" s="3"/>
      <c r="B4" s="3"/>
      <c r="C4" s="3"/>
    </row>
    <row r="5" spans="1:12" x14ac:dyDescent="0.3">
      <c r="A5" s="1" t="s">
        <v>4</v>
      </c>
    </row>
    <row r="6" spans="1:12" ht="15" thickBot="1" x14ac:dyDescent="0.35"/>
    <row r="7" spans="1:12" x14ac:dyDescent="0.3">
      <c r="E7" s="16" t="s">
        <v>68</v>
      </c>
      <c r="F7" s="4"/>
      <c r="G7" s="16" t="s">
        <v>11</v>
      </c>
      <c r="H7" s="4"/>
      <c r="I7" s="16" t="s">
        <v>13</v>
      </c>
      <c r="J7" s="4"/>
      <c r="K7" s="16" t="s">
        <v>16</v>
      </c>
      <c r="L7" s="4"/>
    </row>
    <row r="8" spans="1:12" ht="15" thickBot="1" x14ac:dyDescent="0.35">
      <c r="E8" s="15" t="s">
        <v>8</v>
      </c>
      <c r="F8" s="5"/>
      <c r="G8" s="15" t="s">
        <v>12</v>
      </c>
      <c r="H8" s="5"/>
      <c r="I8" s="15" t="s">
        <v>14</v>
      </c>
      <c r="J8" s="5"/>
      <c r="K8" s="15" t="s">
        <v>15</v>
      </c>
      <c r="L8" s="5"/>
    </row>
    <row r="9" spans="1:12" x14ac:dyDescent="0.3">
      <c r="D9" s="7" t="s">
        <v>5</v>
      </c>
      <c r="E9" s="17" t="s">
        <v>6</v>
      </c>
      <c r="F9" s="18" t="s">
        <v>7</v>
      </c>
      <c r="G9" s="17" t="s">
        <v>6</v>
      </c>
      <c r="H9" s="18" t="s">
        <v>7</v>
      </c>
      <c r="I9" s="17" t="s">
        <v>6</v>
      </c>
      <c r="J9" s="18" t="s">
        <v>7</v>
      </c>
      <c r="K9" s="17" t="s">
        <v>6</v>
      </c>
      <c r="L9" s="18" t="s">
        <v>7</v>
      </c>
    </row>
    <row r="10" spans="1:12" ht="15" thickBot="1" x14ac:dyDescent="0.35">
      <c r="C10" s="6" t="s">
        <v>28</v>
      </c>
      <c r="D10" s="8">
        <v>10</v>
      </c>
      <c r="E10" s="41">
        <f>(E11+E15+E18)</f>
        <v>0</v>
      </c>
      <c r="F10" s="42"/>
      <c r="G10" s="43">
        <f>(G11+G15+G18)</f>
        <v>0</v>
      </c>
      <c r="H10" s="42"/>
      <c r="I10" s="43">
        <f>(I11+I15+I18)</f>
        <v>0</v>
      </c>
      <c r="J10" s="42"/>
      <c r="K10" s="43">
        <f>(K11+K15+K18)</f>
        <v>0</v>
      </c>
      <c r="L10" s="42"/>
    </row>
    <row r="11" spans="1:12" ht="15" thickBot="1" x14ac:dyDescent="0.35">
      <c r="C11" s="40" t="s">
        <v>20</v>
      </c>
      <c r="D11" s="31">
        <v>3</v>
      </c>
      <c r="E11" s="28"/>
      <c r="F11" s="26"/>
      <c r="G11" s="27"/>
      <c r="H11" s="19"/>
      <c r="I11" s="27"/>
      <c r="J11" s="19"/>
      <c r="K11" s="27"/>
      <c r="L11" s="19"/>
    </row>
    <row r="12" spans="1:12" x14ac:dyDescent="0.3">
      <c r="C12" s="14" t="s">
        <v>19</v>
      </c>
      <c r="D12" s="32"/>
      <c r="E12" s="29"/>
      <c r="F12" s="21"/>
      <c r="G12" s="20"/>
      <c r="H12" s="21"/>
      <c r="I12" s="20"/>
      <c r="J12" s="21"/>
      <c r="K12" s="20"/>
      <c r="L12" s="21"/>
    </row>
    <row r="13" spans="1:12" x14ac:dyDescent="0.3">
      <c r="C13" s="11" t="s">
        <v>29</v>
      </c>
      <c r="D13" s="33"/>
      <c r="E13" s="29"/>
      <c r="F13" s="21"/>
      <c r="G13" s="20"/>
      <c r="H13" s="21"/>
      <c r="I13" s="20"/>
      <c r="J13" s="21"/>
      <c r="K13" s="20"/>
      <c r="L13" s="21"/>
    </row>
    <row r="14" spans="1:12" ht="15" thickBot="1" x14ac:dyDescent="0.35">
      <c r="C14" s="12" t="s">
        <v>30</v>
      </c>
      <c r="D14" s="34"/>
      <c r="E14" s="29"/>
      <c r="F14" s="23"/>
      <c r="G14" s="20"/>
      <c r="H14" s="23"/>
      <c r="I14" s="20"/>
      <c r="J14" s="23"/>
      <c r="K14" s="20"/>
      <c r="L14" s="23"/>
    </row>
    <row r="15" spans="1:12" ht="15" thickBot="1" x14ac:dyDescent="0.35">
      <c r="C15" s="13" t="s">
        <v>31</v>
      </c>
      <c r="D15" s="31">
        <v>3</v>
      </c>
      <c r="E15" s="28"/>
      <c r="F15" s="26"/>
      <c r="G15" s="27"/>
      <c r="H15" s="19"/>
      <c r="I15" s="27"/>
      <c r="J15" s="19"/>
      <c r="K15" s="27"/>
      <c r="L15" s="19"/>
    </row>
    <row r="16" spans="1:12" x14ac:dyDescent="0.3">
      <c r="C16" s="14" t="s">
        <v>18</v>
      </c>
      <c r="D16" s="32"/>
      <c r="E16" s="29"/>
      <c r="F16" s="21"/>
      <c r="G16" s="20"/>
      <c r="H16" s="21"/>
      <c r="I16" s="20"/>
      <c r="J16" s="21"/>
      <c r="K16" s="20"/>
      <c r="L16" s="21"/>
    </row>
    <row r="17" spans="3:12" ht="15" thickBot="1" x14ac:dyDescent="0.35">
      <c r="C17" s="11" t="s">
        <v>32</v>
      </c>
      <c r="D17" s="33"/>
      <c r="E17" s="29"/>
      <c r="F17" s="21"/>
      <c r="G17" s="20"/>
      <c r="H17" s="21"/>
      <c r="I17" s="20"/>
      <c r="J17" s="21"/>
      <c r="K17" s="20"/>
      <c r="L17" s="21"/>
    </row>
    <row r="18" spans="3:12" ht="15" thickBot="1" x14ac:dyDescent="0.35">
      <c r="C18" s="12" t="s">
        <v>33</v>
      </c>
      <c r="D18" s="31">
        <v>4</v>
      </c>
      <c r="E18" s="28"/>
      <c r="F18" s="26"/>
      <c r="G18" s="27"/>
      <c r="H18" s="19"/>
      <c r="I18" s="27"/>
      <c r="J18" s="19"/>
      <c r="K18" s="27"/>
      <c r="L18" s="19"/>
    </row>
    <row r="19" spans="3:12" x14ac:dyDescent="0.3">
      <c r="C19" s="14" t="s">
        <v>70</v>
      </c>
      <c r="D19" s="11"/>
      <c r="E19" s="20"/>
      <c r="F19" s="21"/>
      <c r="G19" s="20"/>
      <c r="H19" s="21"/>
      <c r="I19" s="20"/>
      <c r="J19" s="21"/>
      <c r="K19" s="20"/>
      <c r="L19" s="21"/>
    </row>
    <row r="20" spans="3:12" x14ac:dyDescent="0.3">
      <c r="C20" s="11" t="s">
        <v>71</v>
      </c>
      <c r="D20" s="9"/>
      <c r="E20" s="20"/>
      <c r="F20" s="21"/>
      <c r="G20" s="20"/>
      <c r="H20" s="21"/>
      <c r="I20" s="20"/>
      <c r="J20" s="21"/>
      <c r="K20" s="20"/>
      <c r="L20" s="21"/>
    </row>
    <row r="21" spans="3:12" x14ac:dyDescent="0.3">
      <c r="C21" s="12" t="s">
        <v>72</v>
      </c>
      <c r="D21" s="9"/>
      <c r="E21" s="20"/>
      <c r="F21" s="21"/>
      <c r="G21" s="20"/>
      <c r="H21" s="21"/>
      <c r="I21" s="20"/>
      <c r="J21" s="21"/>
      <c r="K21" s="20"/>
      <c r="L21" s="21"/>
    </row>
    <row r="22" spans="3:12" ht="15" thickBot="1" x14ac:dyDescent="0.35">
      <c r="C22" s="12" t="s">
        <v>73</v>
      </c>
      <c r="D22" s="10"/>
      <c r="E22" s="24"/>
      <c r="F22" s="25"/>
      <c r="G22" s="24"/>
      <c r="H22" s="25"/>
      <c r="I22" s="24"/>
      <c r="J22" s="25"/>
      <c r="K22" s="24"/>
      <c r="L22" s="25"/>
    </row>
    <row r="23" spans="3:12" x14ac:dyDescent="0.3">
      <c r="C23" s="13" t="s">
        <v>74</v>
      </c>
    </row>
    <row r="24" spans="3:12" ht="15" thickBot="1" x14ac:dyDescent="0.35">
      <c r="D24" s="8">
        <v>10</v>
      </c>
      <c r="E24" s="41">
        <f>(E25+E29+E32)</f>
        <v>0</v>
      </c>
      <c r="F24" s="42"/>
      <c r="G24" s="43">
        <f>(G25+G29+G32)</f>
        <v>0</v>
      </c>
      <c r="H24" s="42"/>
      <c r="I24" s="43">
        <f>(I25+I29+I32)</f>
        <v>0</v>
      </c>
      <c r="J24" s="42"/>
      <c r="K24" s="43">
        <f>(K25+K29+K32)</f>
        <v>0</v>
      </c>
      <c r="L24" s="42"/>
    </row>
    <row r="25" spans="3:12" ht="15" thickBot="1" x14ac:dyDescent="0.35">
      <c r="C25" s="40" t="s">
        <v>21</v>
      </c>
      <c r="D25" s="31">
        <v>3</v>
      </c>
      <c r="E25" s="28"/>
      <c r="F25" s="26"/>
      <c r="G25" s="27"/>
      <c r="H25" s="19"/>
      <c r="I25" s="27"/>
      <c r="J25" s="19"/>
      <c r="K25" s="27"/>
      <c r="L25" s="19"/>
    </row>
    <row r="26" spans="3:12" x14ac:dyDescent="0.3">
      <c r="C26" s="14" t="s">
        <v>19</v>
      </c>
      <c r="D26" s="32"/>
      <c r="E26" s="29"/>
      <c r="F26" s="21"/>
      <c r="G26" s="20"/>
      <c r="H26" s="21"/>
      <c r="I26" s="20"/>
      <c r="J26" s="21"/>
      <c r="K26" s="20"/>
      <c r="L26" s="21"/>
    </row>
    <row r="27" spans="3:12" x14ac:dyDescent="0.3">
      <c r="C27" s="11" t="s">
        <v>29</v>
      </c>
      <c r="D27" s="33"/>
      <c r="E27" s="29"/>
      <c r="F27" s="21"/>
      <c r="G27" s="20"/>
      <c r="H27" s="21"/>
      <c r="I27" s="20"/>
      <c r="J27" s="21"/>
      <c r="K27" s="20"/>
      <c r="L27" s="21"/>
    </row>
    <row r="28" spans="3:12" ht="15" thickBot="1" x14ac:dyDescent="0.35">
      <c r="C28" s="12" t="s">
        <v>30</v>
      </c>
      <c r="D28" s="34"/>
      <c r="E28" s="29"/>
      <c r="F28" s="23"/>
      <c r="G28" s="20"/>
      <c r="H28" s="23"/>
      <c r="I28" s="20"/>
      <c r="J28" s="23"/>
      <c r="K28" s="20"/>
      <c r="L28" s="23"/>
    </row>
    <row r="29" spans="3:12" ht="15" thickBot="1" x14ac:dyDescent="0.35">
      <c r="C29" s="13" t="s">
        <v>31</v>
      </c>
      <c r="D29" s="31">
        <v>3</v>
      </c>
      <c r="E29" s="28"/>
      <c r="F29" s="26"/>
      <c r="G29" s="27"/>
      <c r="H29" s="19"/>
      <c r="I29" s="27"/>
      <c r="J29" s="19"/>
      <c r="K29" s="27"/>
      <c r="L29" s="19"/>
    </row>
    <row r="30" spans="3:12" x14ac:dyDescent="0.3">
      <c r="C30" s="14" t="s">
        <v>18</v>
      </c>
      <c r="D30" s="32"/>
      <c r="E30" s="29"/>
      <c r="F30" s="21"/>
      <c r="G30" s="20"/>
      <c r="H30" s="21"/>
      <c r="I30" s="20"/>
      <c r="J30" s="21"/>
      <c r="K30" s="20"/>
      <c r="L30" s="21"/>
    </row>
    <row r="31" spans="3:12" ht="15" thickBot="1" x14ac:dyDescent="0.35">
      <c r="C31" s="11" t="s">
        <v>32</v>
      </c>
      <c r="D31" s="33"/>
      <c r="E31" s="29"/>
      <c r="F31" s="21"/>
      <c r="G31" s="20"/>
      <c r="H31" s="21"/>
      <c r="I31" s="20"/>
      <c r="J31" s="21"/>
      <c r="K31" s="20"/>
      <c r="L31" s="21"/>
    </row>
    <row r="32" spans="3:12" ht="15" thickBot="1" x14ac:dyDescent="0.35">
      <c r="C32" s="12" t="s">
        <v>33</v>
      </c>
      <c r="D32" s="31">
        <v>4</v>
      </c>
      <c r="E32" s="28"/>
      <c r="F32" s="26"/>
      <c r="G32" s="27"/>
      <c r="H32" s="19"/>
      <c r="I32" s="27"/>
      <c r="J32" s="19"/>
      <c r="K32" s="27"/>
      <c r="L32" s="19"/>
    </row>
    <row r="33" spans="3:12" x14ac:dyDescent="0.3">
      <c r="C33" s="14" t="s">
        <v>70</v>
      </c>
      <c r="D33" s="11"/>
      <c r="E33" s="20"/>
      <c r="F33" s="21"/>
      <c r="G33" s="20"/>
      <c r="H33" s="21"/>
      <c r="I33" s="20"/>
      <c r="J33" s="21"/>
      <c r="K33" s="20"/>
      <c r="L33" s="21"/>
    </row>
    <row r="34" spans="3:12" x14ac:dyDescent="0.3">
      <c r="C34" s="11" t="s">
        <v>71</v>
      </c>
      <c r="D34" s="9"/>
      <c r="E34" s="20"/>
      <c r="F34" s="21"/>
      <c r="G34" s="20"/>
      <c r="H34" s="21"/>
      <c r="I34" s="20"/>
      <c r="J34" s="21"/>
      <c r="K34" s="20"/>
      <c r="L34" s="21"/>
    </row>
    <row r="35" spans="3:12" x14ac:dyDescent="0.3">
      <c r="C35" s="12" t="s">
        <v>72</v>
      </c>
      <c r="D35" s="9"/>
      <c r="E35" s="20"/>
      <c r="F35" s="21"/>
      <c r="G35" s="20"/>
      <c r="H35" s="21"/>
      <c r="I35" s="20"/>
      <c r="J35" s="21"/>
      <c r="K35" s="20"/>
      <c r="L35" s="21"/>
    </row>
    <row r="36" spans="3:12" ht="15" thickBot="1" x14ac:dyDescent="0.35">
      <c r="C36" s="12" t="s">
        <v>73</v>
      </c>
      <c r="D36" s="10"/>
      <c r="E36" s="24"/>
      <c r="F36" s="25"/>
      <c r="G36" s="24"/>
      <c r="H36" s="25"/>
      <c r="I36" s="24"/>
      <c r="J36" s="25"/>
      <c r="K36" s="24"/>
      <c r="L36" s="25"/>
    </row>
    <row r="37" spans="3:12" x14ac:dyDescent="0.3">
      <c r="C37" s="13" t="s">
        <v>74</v>
      </c>
    </row>
    <row r="38" spans="3:12" ht="15" thickBot="1" x14ac:dyDescent="0.35">
      <c r="D38" s="8">
        <v>10</v>
      </c>
      <c r="E38" s="41">
        <f>(E39+E43)</f>
        <v>0</v>
      </c>
      <c r="F38" s="42"/>
      <c r="G38" s="41">
        <f>(G39+G43)</f>
        <v>0</v>
      </c>
      <c r="H38" s="42"/>
      <c r="I38" s="41">
        <f>(I39+I43)</f>
        <v>0</v>
      </c>
      <c r="J38" s="42"/>
      <c r="K38" s="41">
        <f>(K39+K43)</f>
        <v>0</v>
      </c>
      <c r="L38" s="42"/>
    </row>
    <row r="39" spans="3:12" ht="15" thickBot="1" x14ac:dyDescent="0.35">
      <c r="C39" s="40" t="s">
        <v>46</v>
      </c>
      <c r="D39" s="31">
        <v>5</v>
      </c>
      <c r="E39" s="28"/>
      <c r="F39" s="26"/>
      <c r="G39" s="27"/>
      <c r="H39" s="19"/>
      <c r="I39" s="27"/>
      <c r="J39" s="19"/>
      <c r="K39" s="27"/>
      <c r="L39" s="19"/>
    </row>
    <row r="40" spans="3:12" x14ac:dyDescent="0.3">
      <c r="C40" s="14" t="s">
        <v>47</v>
      </c>
      <c r="D40" s="32"/>
      <c r="E40" s="29"/>
      <c r="F40" s="21"/>
      <c r="G40" s="20"/>
      <c r="H40" s="21"/>
      <c r="I40" s="20"/>
      <c r="J40" s="21"/>
      <c r="K40" s="20"/>
      <c r="L40" s="21"/>
    </row>
    <row r="41" spans="3:12" x14ac:dyDescent="0.3">
      <c r="C41" s="11" t="s">
        <v>29</v>
      </c>
      <c r="D41" s="33"/>
      <c r="E41" s="29"/>
      <c r="F41" s="21"/>
      <c r="G41" s="20"/>
      <c r="H41" s="21"/>
      <c r="I41" s="20"/>
      <c r="J41" s="21"/>
      <c r="K41" s="20"/>
      <c r="L41" s="21"/>
    </row>
    <row r="42" spans="3:12" ht="15" thickBot="1" x14ac:dyDescent="0.35">
      <c r="C42" s="12" t="s">
        <v>50</v>
      </c>
      <c r="D42" s="34"/>
      <c r="E42" s="29"/>
      <c r="F42" s="23"/>
      <c r="G42" s="20"/>
      <c r="H42" s="23"/>
      <c r="I42" s="20"/>
      <c r="J42" s="23"/>
      <c r="K42" s="20"/>
      <c r="L42" s="23"/>
    </row>
    <row r="43" spans="3:12" ht="15" thickBot="1" x14ac:dyDescent="0.35">
      <c r="C43" s="13" t="s">
        <v>49</v>
      </c>
      <c r="D43" s="31">
        <v>5</v>
      </c>
      <c r="E43" s="28"/>
      <c r="F43" s="26"/>
      <c r="G43" s="27"/>
      <c r="H43" s="19"/>
      <c r="I43" s="27"/>
      <c r="J43" s="19"/>
      <c r="K43" s="27"/>
      <c r="L43" s="19"/>
    </row>
    <row r="44" spans="3:12" x14ac:dyDescent="0.3">
      <c r="C44" s="14" t="s">
        <v>70</v>
      </c>
      <c r="D44" s="11"/>
      <c r="E44" s="20"/>
      <c r="F44" s="21"/>
      <c r="G44" s="20"/>
      <c r="H44" s="21"/>
      <c r="I44" s="20"/>
      <c r="J44" s="21"/>
      <c r="K44" s="20"/>
      <c r="L44" s="21"/>
    </row>
    <row r="45" spans="3:12" x14ac:dyDescent="0.3">
      <c r="C45" s="11" t="s">
        <v>71</v>
      </c>
      <c r="D45" s="9"/>
      <c r="E45" s="20"/>
      <c r="F45" s="21"/>
      <c r="G45" s="20"/>
      <c r="H45" s="21"/>
      <c r="I45" s="20"/>
      <c r="J45" s="21"/>
      <c r="K45" s="20"/>
      <c r="L45" s="21"/>
    </row>
    <row r="46" spans="3:12" x14ac:dyDescent="0.3">
      <c r="C46" s="12" t="s">
        <v>72</v>
      </c>
      <c r="D46" s="9"/>
      <c r="E46" s="20"/>
      <c r="F46" s="21"/>
      <c r="G46" s="20"/>
      <c r="H46" s="21"/>
      <c r="I46" s="20"/>
      <c r="J46" s="21"/>
      <c r="K46" s="20"/>
      <c r="L46" s="21"/>
    </row>
    <row r="47" spans="3:12" ht="15" thickBot="1" x14ac:dyDescent="0.35">
      <c r="C47" s="12" t="s">
        <v>73</v>
      </c>
      <c r="D47" s="10"/>
      <c r="E47" s="24"/>
      <c r="F47" s="25"/>
      <c r="G47" s="24"/>
      <c r="H47" s="25"/>
      <c r="I47" s="24"/>
      <c r="J47" s="25"/>
      <c r="K47" s="24"/>
      <c r="L47" s="25"/>
    </row>
    <row r="48" spans="3:12" x14ac:dyDescent="0.3">
      <c r="C48" s="13" t="s">
        <v>74</v>
      </c>
    </row>
    <row r="49" spans="3:12" ht="15" thickBot="1" x14ac:dyDescent="0.35">
      <c r="D49" s="8">
        <v>10</v>
      </c>
      <c r="E49" s="41">
        <f>(E50+E53+E56)</f>
        <v>0</v>
      </c>
      <c r="F49" s="42"/>
      <c r="G49" s="43">
        <f>(G50+G53+G56)</f>
        <v>0</v>
      </c>
      <c r="H49" s="42"/>
      <c r="I49" s="43">
        <f>(I50+I53+I56)</f>
        <v>0</v>
      </c>
      <c r="J49" s="42"/>
      <c r="K49" s="43">
        <f>(K50+K53+K56)</f>
        <v>0</v>
      </c>
      <c r="L49" s="42"/>
    </row>
    <row r="50" spans="3:12" ht="15" thickBot="1" x14ac:dyDescent="0.35">
      <c r="C50" s="40" t="s">
        <v>45</v>
      </c>
      <c r="D50" s="31">
        <v>3</v>
      </c>
      <c r="E50" s="28"/>
      <c r="F50" s="26"/>
      <c r="G50" s="27"/>
      <c r="H50" s="19"/>
      <c r="I50" s="27"/>
      <c r="J50" s="19"/>
      <c r="K50" s="27"/>
      <c r="L50" s="19"/>
    </row>
    <row r="51" spans="3:12" x14ac:dyDescent="0.3">
      <c r="C51" s="14" t="s">
        <v>24</v>
      </c>
      <c r="D51" s="32"/>
      <c r="E51" s="29"/>
      <c r="F51" s="21"/>
      <c r="G51" s="20"/>
      <c r="H51" s="21"/>
      <c r="I51" s="20"/>
      <c r="J51" s="21"/>
      <c r="K51" s="20"/>
      <c r="L51" s="21"/>
    </row>
    <row r="52" spans="3:12" ht="15" thickBot="1" x14ac:dyDescent="0.35">
      <c r="C52" s="11" t="s">
        <v>27</v>
      </c>
      <c r="D52" s="33"/>
      <c r="E52" s="29"/>
      <c r="F52" s="21"/>
      <c r="G52" s="20"/>
      <c r="H52" s="21"/>
      <c r="I52" s="20"/>
      <c r="J52" s="21"/>
      <c r="K52" s="20"/>
      <c r="L52" s="21"/>
    </row>
    <row r="53" spans="3:12" ht="15" thickBot="1" x14ac:dyDescent="0.35">
      <c r="C53" s="11" t="s">
        <v>34</v>
      </c>
      <c r="D53" s="31">
        <v>3</v>
      </c>
      <c r="E53" s="28"/>
      <c r="F53" s="26"/>
      <c r="G53" s="27"/>
      <c r="H53" s="19"/>
      <c r="I53" s="27"/>
      <c r="J53" s="19"/>
      <c r="K53" s="27"/>
      <c r="L53" s="19"/>
    </row>
    <row r="54" spans="3:12" x14ac:dyDescent="0.3">
      <c r="C54" s="14" t="s">
        <v>25</v>
      </c>
      <c r="D54" s="32"/>
      <c r="E54" s="29"/>
      <c r="F54" s="21"/>
      <c r="G54" s="20"/>
      <c r="H54" s="21"/>
      <c r="I54" s="20"/>
      <c r="J54" s="21"/>
      <c r="K54" s="20"/>
      <c r="L54" s="21"/>
    </row>
    <row r="55" spans="3:12" ht="15" thickBot="1" x14ac:dyDescent="0.35">
      <c r="C55" s="11" t="s">
        <v>27</v>
      </c>
      <c r="D55" s="33"/>
      <c r="E55" s="29"/>
      <c r="F55" s="21"/>
      <c r="G55" s="20"/>
      <c r="H55" s="21"/>
      <c r="I55" s="20"/>
      <c r="J55" s="21"/>
      <c r="K55" s="20"/>
      <c r="L55" s="21"/>
    </row>
    <row r="56" spans="3:12" ht="15" thickBot="1" x14ac:dyDescent="0.35">
      <c r="C56" s="11" t="s">
        <v>34</v>
      </c>
      <c r="D56" s="48">
        <v>4</v>
      </c>
      <c r="E56" s="28"/>
      <c r="F56" s="26"/>
      <c r="G56" s="27"/>
      <c r="H56" s="19"/>
      <c r="I56" s="27"/>
      <c r="J56" s="19"/>
      <c r="K56" s="27"/>
      <c r="L56" s="19"/>
    </row>
    <row r="57" spans="3:12" x14ac:dyDescent="0.3">
      <c r="C57" s="14" t="s">
        <v>26</v>
      </c>
      <c r="D57" s="9"/>
      <c r="E57" s="20"/>
      <c r="F57" s="21"/>
      <c r="G57" s="20"/>
      <c r="H57" s="21"/>
      <c r="I57" s="20"/>
      <c r="J57" s="21"/>
      <c r="K57" s="20"/>
      <c r="L57" s="21"/>
    </row>
    <row r="58" spans="3:12" ht="15" thickBot="1" x14ac:dyDescent="0.35">
      <c r="C58" s="11" t="s">
        <v>27</v>
      </c>
      <c r="D58" s="10"/>
      <c r="E58" s="24"/>
      <c r="F58" s="25"/>
      <c r="G58" s="24"/>
      <c r="H58" s="25"/>
      <c r="I58" s="24"/>
      <c r="J58" s="25"/>
      <c r="K58" s="24"/>
      <c r="L58" s="25"/>
    </row>
    <row r="59" spans="3:12" x14ac:dyDescent="0.3">
      <c r="C59" s="2" t="s">
        <v>35</v>
      </c>
    </row>
    <row r="60" spans="3:12" x14ac:dyDescent="0.3">
      <c r="D60" s="49">
        <f>D10+D24+D38+D49</f>
        <v>40</v>
      </c>
      <c r="E60" s="50">
        <f>E10+E24+E38+E49</f>
        <v>0</v>
      </c>
      <c r="F60" s="49"/>
      <c r="G60" s="50">
        <f>G10+G24+G38+G49</f>
        <v>0</v>
      </c>
      <c r="H60" s="49"/>
      <c r="I60" s="50">
        <f>I10+I24+I38+I49</f>
        <v>0</v>
      </c>
      <c r="J60" s="49"/>
      <c r="K60" s="50">
        <f>K10+K24+K38+K49</f>
        <v>0</v>
      </c>
      <c r="L60" s="49"/>
    </row>
    <row r="61" spans="3:12" x14ac:dyDescent="0.3">
      <c r="C61" s="40" t="s">
        <v>43</v>
      </c>
      <c r="D61" s="6">
        <f>D60*2.5</f>
        <v>100</v>
      </c>
      <c r="E61" s="6">
        <f>E60*2.5</f>
        <v>0</v>
      </c>
      <c r="F61" s="6"/>
      <c r="G61" s="6">
        <f>G60*2.5</f>
        <v>0</v>
      </c>
      <c r="H61" s="6"/>
      <c r="I61" s="6">
        <f>I60*2.5</f>
        <v>0</v>
      </c>
      <c r="J61" s="6"/>
      <c r="K61" s="6">
        <f>K60*2.5</f>
        <v>0</v>
      </c>
      <c r="L61" s="2"/>
    </row>
    <row r="62" spans="3:12" x14ac:dyDescent="0.3">
      <c r="C62" s="6" t="s">
        <v>56</v>
      </c>
    </row>
  </sheetData>
  <mergeCells count="3">
    <mergeCell ref="A2:C2"/>
    <mergeCell ref="A1:C1"/>
    <mergeCell ref="A3:C3"/>
  </mergeCells>
  <pageMargins left="0.7" right="0.7" top="0.78740157499999996" bottom="0.78740157499999996"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E0F4A-6521-48AF-816A-0EECDFBB94B2}">
  <dimension ref="A1:L16"/>
  <sheetViews>
    <sheetView zoomScale="80" zoomScaleNormal="80" workbookViewId="0">
      <selection sqref="A1:C3"/>
    </sheetView>
  </sheetViews>
  <sheetFormatPr baseColWidth="10" defaultRowHeight="14.4" x14ac:dyDescent="0.3"/>
  <cols>
    <col min="3" max="3" width="99" customWidth="1"/>
    <col min="4" max="4" width="21" customWidth="1"/>
    <col min="5" max="5" width="15.88671875" bestFit="1" customWidth="1"/>
    <col min="6" max="6" width="25.6640625" customWidth="1"/>
    <col min="7" max="7" width="15.88671875" bestFit="1" customWidth="1"/>
    <col min="8" max="8" width="25.6640625" customWidth="1"/>
    <col min="9" max="9" width="15.88671875" bestFit="1" customWidth="1"/>
    <col min="10" max="10" width="25.6640625" customWidth="1"/>
    <col min="11" max="11" width="15.88671875" bestFit="1" customWidth="1"/>
    <col min="12" max="12" width="25.6640625" customWidth="1"/>
  </cols>
  <sheetData>
    <row r="1" spans="1:12" ht="21" x14ac:dyDescent="0.4">
      <c r="A1" s="65" t="s">
        <v>75</v>
      </c>
      <c r="B1" s="65"/>
      <c r="C1" s="65"/>
    </row>
    <row r="2" spans="1:12" ht="21" x14ac:dyDescent="0.4">
      <c r="A2" s="65" t="s">
        <v>76</v>
      </c>
      <c r="B2" s="65"/>
      <c r="C2" s="65"/>
    </row>
    <row r="3" spans="1:12" ht="21" x14ac:dyDescent="0.4">
      <c r="A3" s="65" t="s">
        <v>77</v>
      </c>
      <c r="B3" s="65"/>
      <c r="C3" s="65"/>
    </row>
    <row r="4" spans="1:12" ht="21" x14ac:dyDescent="0.4">
      <c r="A4" s="3"/>
      <c r="B4" s="3"/>
      <c r="C4" s="3"/>
    </row>
    <row r="5" spans="1:12" x14ac:dyDescent="0.3">
      <c r="A5" s="1" t="s">
        <v>4</v>
      </c>
    </row>
    <row r="6" spans="1:12" ht="15" thickBot="1" x14ac:dyDescent="0.35"/>
    <row r="7" spans="1:12" x14ac:dyDescent="0.3">
      <c r="E7" s="16" t="s">
        <v>10</v>
      </c>
      <c r="F7" s="4"/>
      <c r="G7" s="16" t="s">
        <v>11</v>
      </c>
      <c r="H7" s="4"/>
      <c r="I7" s="16" t="s">
        <v>13</v>
      </c>
      <c r="J7" s="4"/>
      <c r="K7" s="16" t="s">
        <v>16</v>
      </c>
      <c r="L7" s="4"/>
    </row>
    <row r="8" spans="1:12" ht="15" thickBot="1" x14ac:dyDescent="0.35">
      <c r="E8" s="15" t="s">
        <v>8</v>
      </c>
      <c r="F8" s="5"/>
      <c r="G8" s="15" t="s">
        <v>12</v>
      </c>
      <c r="H8" s="5"/>
      <c r="I8" s="15" t="s">
        <v>14</v>
      </c>
      <c r="J8" s="5"/>
      <c r="K8" s="15" t="s">
        <v>15</v>
      </c>
      <c r="L8" s="5"/>
    </row>
    <row r="9" spans="1:12" x14ac:dyDescent="0.3">
      <c r="D9" s="7" t="s">
        <v>5</v>
      </c>
      <c r="E9" s="17" t="s">
        <v>6</v>
      </c>
      <c r="F9" s="18" t="s">
        <v>7</v>
      </c>
      <c r="G9" s="17" t="s">
        <v>6</v>
      </c>
      <c r="H9" s="18" t="s">
        <v>7</v>
      </c>
      <c r="I9" s="17" t="s">
        <v>6</v>
      </c>
      <c r="J9" s="18" t="s">
        <v>7</v>
      </c>
      <c r="K9" s="17" t="s">
        <v>6</v>
      </c>
      <c r="L9" s="18" t="s">
        <v>7</v>
      </c>
    </row>
    <row r="10" spans="1:12" ht="15" thickBot="1" x14ac:dyDescent="0.35">
      <c r="C10" s="6"/>
      <c r="D10" s="8">
        <v>10</v>
      </c>
      <c r="E10" s="41">
        <f>E11</f>
        <v>0</v>
      </c>
      <c r="F10" s="42"/>
      <c r="G10" s="41">
        <f>G11</f>
        <v>0</v>
      </c>
      <c r="H10" s="42"/>
      <c r="I10" s="41">
        <f>I11</f>
        <v>0</v>
      </c>
      <c r="J10" s="42"/>
      <c r="K10" s="41">
        <f>K11</f>
        <v>0</v>
      </c>
      <c r="L10" s="42"/>
    </row>
    <row r="11" spans="1:12" ht="15" thickBot="1" x14ac:dyDescent="0.35">
      <c r="C11" s="40" t="s">
        <v>38</v>
      </c>
      <c r="D11" s="31">
        <v>10</v>
      </c>
      <c r="E11" s="28"/>
      <c r="F11" s="26"/>
      <c r="G11" s="27"/>
      <c r="H11" s="19"/>
      <c r="I11" s="27"/>
      <c r="J11" s="19"/>
      <c r="K11" s="27"/>
      <c r="L11" s="19"/>
    </row>
    <row r="12" spans="1:12" x14ac:dyDescent="0.3">
      <c r="C12" s="14" t="s">
        <v>48</v>
      </c>
      <c r="D12" s="32"/>
      <c r="E12" s="29"/>
      <c r="F12" s="21"/>
      <c r="G12" s="20"/>
      <c r="H12" s="21"/>
      <c r="I12" s="20"/>
      <c r="J12" s="21"/>
      <c r="K12" s="20"/>
      <c r="L12" s="21"/>
    </row>
    <row r="13" spans="1:12" x14ac:dyDescent="0.3">
      <c r="C13" s="11" t="s">
        <v>39</v>
      </c>
      <c r="D13" s="34"/>
      <c r="E13" s="30"/>
      <c r="F13" s="23"/>
      <c r="G13" s="22"/>
      <c r="H13" s="23"/>
      <c r="I13" s="22"/>
      <c r="J13" s="23"/>
      <c r="K13" s="22"/>
      <c r="L13" s="23"/>
    </row>
    <row r="14" spans="1:12" x14ac:dyDescent="0.3">
      <c r="C14" s="13" t="s">
        <v>40</v>
      </c>
      <c r="D14" s="49">
        <f>D10</f>
        <v>10</v>
      </c>
      <c r="E14" s="50">
        <f>E10</f>
        <v>0</v>
      </c>
      <c r="F14" s="49"/>
      <c r="G14" s="50">
        <f>G10</f>
        <v>0</v>
      </c>
      <c r="H14" s="49"/>
      <c r="I14" s="50">
        <f>I10</f>
        <v>0</v>
      </c>
      <c r="J14" s="49"/>
      <c r="K14" s="50">
        <f>K10</f>
        <v>0</v>
      </c>
      <c r="L14" s="49"/>
    </row>
    <row r="15" spans="1:12" x14ac:dyDescent="0.3">
      <c r="C15" s="40" t="s">
        <v>43</v>
      </c>
      <c r="D15" s="6">
        <f>D14*10</f>
        <v>100</v>
      </c>
      <c r="E15" s="6">
        <f>E14*10</f>
        <v>0</v>
      </c>
      <c r="F15" s="6"/>
      <c r="G15" s="6">
        <f>G14*10</f>
        <v>0</v>
      </c>
      <c r="H15" s="6"/>
      <c r="I15" s="6">
        <f>I14*10</f>
        <v>0</v>
      </c>
      <c r="J15" s="6"/>
      <c r="K15" s="6">
        <f>K14*10</f>
        <v>0</v>
      </c>
      <c r="L15" s="2"/>
    </row>
    <row r="16" spans="1:12" x14ac:dyDescent="0.3">
      <c r="C16" s="6" t="s">
        <v>44</v>
      </c>
    </row>
  </sheetData>
  <mergeCells count="3">
    <mergeCell ref="A2:C2"/>
    <mergeCell ref="A1:C1"/>
    <mergeCell ref="A3:C3"/>
  </mergeCells>
  <pageMargins left="0.7" right="0.7" top="0.78740157499999996" bottom="0.78740157499999996"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CACE0-BEBA-4C61-A2E1-D6EFC111A77D}">
  <dimension ref="A1:L18"/>
  <sheetViews>
    <sheetView tabSelected="1" zoomScale="85" zoomScaleNormal="85" workbookViewId="0">
      <selection activeCell="C5" sqref="C5"/>
    </sheetView>
  </sheetViews>
  <sheetFormatPr baseColWidth="10" defaultRowHeight="14.4" x14ac:dyDescent="0.3"/>
  <cols>
    <col min="3" max="3" width="99" customWidth="1"/>
    <col min="4" max="4" width="21" customWidth="1"/>
    <col min="5" max="5" width="15.88671875" bestFit="1" customWidth="1"/>
    <col min="6" max="6" width="25.6640625" customWidth="1"/>
    <col min="7" max="7" width="15.88671875" bestFit="1" customWidth="1"/>
    <col min="8" max="8" width="25.6640625" customWidth="1"/>
    <col min="9" max="9" width="15.88671875" bestFit="1" customWidth="1"/>
    <col min="10" max="10" width="25.6640625" customWidth="1"/>
    <col min="11" max="11" width="15.88671875" bestFit="1" customWidth="1"/>
    <col min="12" max="12" width="25.6640625" customWidth="1"/>
  </cols>
  <sheetData>
    <row r="1" spans="1:12" ht="21" x14ac:dyDescent="0.4">
      <c r="A1" s="65" t="s">
        <v>75</v>
      </c>
      <c r="B1" s="65"/>
      <c r="C1" s="65"/>
    </row>
    <row r="2" spans="1:12" ht="21" x14ac:dyDescent="0.4">
      <c r="A2" s="65" t="s">
        <v>76</v>
      </c>
      <c r="B2" s="65"/>
      <c r="C2" s="65"/>
    </row>
    <row r="3" spans="1:12" ht="21" x14ac:dyDescent="0.4">
      <c r="A3" s="65" t="s">
        <v>77</v>
      </c>
      <c r="B3" s="65"/>
      <c r="C3" s="65"/>
    </row>
    <row r="4" spans="1:12" ht="21" x14ac:dyDescent="0.4">
      <c r="A4" s="3"/>
    </row>
    <row r="5" spans="1:12" x14ac:dyDescent="0.3">
      <c r="A5" s="1" t="s">
        <v>4</v>
      </c>
    </row>
    <row r="7" spans="1:12" ht="15" thickBot="1" x14ac:dyDescent="0.35"/>
    <row r="8" spans="1:12" x14ac:dyDescent="0.3">
      <c r="E8" s="16" t="s">
        <v>10</v>
      </c>
      <c r="F8" s="4"/>
      <c r="G8" s="16" t="s">
        <v>11</v>
      </c>
      <c r="H8" s="4"/>
      <c r="I8" s="16" t="s">
        <v>13</v>
      </c>
      <c r="J8" s="4"/>
      <c r="K8" s="16" t="s">
        <v>16</v>
      </c>
      <c r="L8" s="4"/>
    </row>
    <row r="9" spans="1:12" ht="15" thickBot="1" x14ac:dyDescent="0.35">
      <c r="E9" s="15" t="s">
        <v>8</v>
      </c>
      <c r="F9" s="5"/>
      <c r="G9" s="15" t="s">
        <v>12</v>
      </c>
      <c r="H9" s="5"/>
      <c r="I9" s="15" t="s">
        <v>14</v>
      </c>
      <c r="J9" s="5"/>
      <c r="K9" s="15" t="s">
        <v>15</v>
      </c>
      <c r="L9" s="5"/>
    </row>
    <row r="10" spans="1:12" x14ac:dyDescent="0.3">
      <c r="C10" s="6"/>
      <c r="D10" s="7" t="s">
        <v>5</v>
      </c>
      <c r="E10" s="17" t="s">
        <v>6</v>
      </c>
      <c r="F10" s="18" t="s">
        <v>7</v>
      </c>
      <c r="G10" s="17" t="s">
        <v>6</v>
      </c>
      <c r="H10" s="18" t="s">
        <v>7</v>
      </c>
      <c r="I10" s="17" t="s">
        <v>6</v>
      </c>
      <c r="J10" s="18" t="s">
        <v>7</v>
      </c>
      <c r="K10" s="17" t="s">
        <v>6</v>
      </c>
      <c r="L10" s="18" t="s">
        <v>7</v>
      </c>
    </row>
    <row r="11" spans="1:12" ht="15" thickBot="1" x14ac:dyDescent="0.35">
      <c r="C11" s="40"/>
      <c r="D11" s="8">
        <v>10</v>
      </c>
      <c r="E11" s="41">
        <f>E12</f>
        <v>0</v>
      </c>
      <c r="F11" s="42"/>
      <c r="G11" s="41">
        <f>G12</f>
        <v>0</v>
      </c>
      <c r="H11" s="42"/>
      <c r="I11" s="41">
        <f>I12</f>
        <v>0</v>
      </c>
      <c r="J11" s="42"/>
      <c r="K11" s="41">
        <f>K12</f>
        <v>0</v>
      </c>
      <c r="L11" s="42"/>
    </row>
    <row r="12" spans="1:12" ht="15" thickBot="1" x14ac:dyDescent="0.35">
      <c r="C12" s="14" t="s">
        <v>63</v>
      </c>
      <c r="D12" s="31"/>
      <c r="E12" s="28"/>
      <c r="F12" s="26"/>
      <c r="G12" s="27"/>
      <c r="H12" s="19"/>
      <c r="I12" s="27"/>
      <c r="J12" s="19"/>
      <c r="K12" s="27"/>
      <c r="L12" s="19"/>
    </row>
    <row r="13" spans="1:12" x14ac:dyDescent="0.3">
      <c r="C13" s="11" t="s">
        <v>64</v>
      </c>
      <c r="D13" s="32">
        <v>0</v>
      </c>
      <c r="E13" s="29"/>
      <c r="F13" s="21"/>
      <c r="G13" s="20"/>
      <c r="H13" s="21"/>
      <c r="I13" s="20"/>
      <c r="J13" s="21"/>
      <c r="K13" s="20"/>
      <c r="L13" s="21"/>
    </row>
    <row r="14" spans="1:12" x14ac:dyDescent="0.3">
      <c r="C14" s="12" t="s">
        <v>65</v>
      </c>
      <c r="D14" s="33">
        <v>3</v>
      </c>
      <c r="E14" s="29"/>
      <c r="F14" s="21"/>
      <c r="G14" s="20"/>
      <c r="H14" s="21"/>
      <c r="I14" s="20"/>
      <c r="J14" s="21"/>
      <c r="K14" s="20"/>
      <c r="L14" s="21"/>
    </row>
    <row r="15" spans="1:12" x14ac:dyDescent="0.3">
      <c r="C15" s="12" t="s">
        <v>66</v>
      </c>
      <c r="D15" s="33">
        <v>6</v>
      </c>
      <c r="E15" s="29"/>
      <c r="F15" s="21"/>
      <c r="G15" s="20"/>
      <c r="H15" s="21"/>
      <c r="I15" s="20"/>
      <c r="J15" s="21"/>
      <c r="K15" s="20"/>
      <c r="L15" s="21"/>
    </row>
    <row r="16" spans="1:12" x14ac:dyDescent="0.3">
      <c r="C16" s="13" t="s">
        <v>67</v>
      </c>
      <c r="D16" s="34">
        <v>10</v>
      </c>
      <c r="E16" s="30"/>
      <c r="F16" s="23"/>
      <c r="G16" s="22"/>
      <c r="H16" s="23"/>
      <c r="I16" s="22"/>
      <c r="J16" s="23"/>
      <c r="K16" s="22"/>
      <c r="L16" s="23"/>
    </row>
    <row r="17" spans="3:12" x14ac:dyDescent="0.3">
      <c r="C17" s="40" t="s">
        <v>43</v>
      </c>
      <c r="D17" s="49">
        <v>10</v>
      </c>
      <c r="E17" s="50">
        <f>E11</f>
        <v>0</v>
      </c>
      <c r="F17" s="49"/>
      <c r="G17" s="50">
        <f>G11</f>
        <v>0</v>
      </c>
      <c r="H17" s="49"/>
      <c r="I17" s="50">
        <f>I11</f>
        <v>0</v>
      </c>
      <c r="J17" s="49"/>
      <c r="K17" s="50">
        <f>K11</f>
        <v>0</v>
      </c>
      <c r="L17" s="49"/>
    </row>
    <row r="18" spans="3:12" x14ac:dyDescent="0.3">
      <c r="C18" s="6" t="s">
        <v>44</v>
      </c>
      <c r="D18" s="6">
        <f>D17*10</f>
        <v>100</v>
      </c>
      <c r="E18" s="6">
        <f>E17*10</f>
        <v>0</v>
      </c>
      <c r="F18" s="6"/>
      <c r="G18" s="6">
        <f>G17*10</f>
        <v>0</v>
      </c>
      <c r="H18" s="6"/>
      <c r="I18" s="6">
        <f>I17*10</f>
        <v>0</v>
      </c>
      <c r="J18" s="6"/>
      <c r="K18" s="6">
        <f>K17*10</f>
        <v>0</v>
      </c>
      <c r="L18" s="2"/>
    </row>
  </sheetData>
  <mergeCells count="3">
    <mergeCell ref="A1:C1"/>
    <mergeCell ref="A2:C2"/>
    <mergeCell ref="A3:C3"/>
  </mergeCells>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Ermittlung Gesamtpunktzahl</vt:lpstr>
      <vt:lpstr>Angebotspreis</vt:lpstr>
      <vt:lpstr>Bauleiter</vt:lpstr>
      <vt:lpstr>Fachpersonal</vt:lpstr>
      <vt:lpstr>Wartung und Service</vt:lpstr>
      <vt:lpstr>Terminplanung</vt:lpstr>
    </vt:vector>
  </TitlesOfParts>
  <Company>VIVANTES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J.Bechtel</dc:creator>
  <cp:lastModifiedBy>Janine Bechtel</cp:lastModifiedBy>
  <cp:lastPrinted>2019-10-28T15:06:58Z</cp:lastPrinted>
  <dcterms:created xsi:type="dcterms:W3CDTF">2019-10-28T14:03:01Z</dcterms:created>
  <dcterms:modified xsi:type="dcterms:W3CDTF">2026-06-30T13:58:40Z</dcterms:modified>
</cp:coreProperties>
</file>